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5.2023 Esc. 85 (Colonia de Vacaciones) Maldonado/03 Pliego/Sección 3/"/>
    </mc:Choice>
  </mc:AlternateContent>
  <xr:revisionPtr revIDLastSave="6" documentId="11_0D875EF98790B599AD2E16F79C563AC3D9BE2DA7" xr6:coauthVersionLast="47" xr6:coauthVersionMax="47" xr10:uidLastSave="{3E0F30A2-ED96-4710-9B85-D8C9405F2730}"/>
  <bookViews>
    <workbookView xWindow="2220" yWindow="1215" windowWidth="18240" windowHeight="879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Presupuesto!$B$2:$G$123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8" i="43" l="1"/>
  <c r="G92" i="43" l="1"/>
  <c r="G91" i="43"/>
  <c r="G90" i="43"/>
  <c r="G87" i="43" l="1"/>
  <c r="G104" i="43" l="1"/>
  <c r="G103" i="43"/>
  <c r="G50" i="43"/>
  <c r="G49" i="43" s="1"/>
  <c r="G48" i="43" s="1"/>
  <c r="G47" i="43"/>
  <c r="G46" i="43"/>
  <c r="G45" i="43"/>
  <c r="G44" i="43"/>
  <c r="G43" i="43"/>
  <c r="G42" i="43"/>
  <c r="G41" i="43"/>
  <c r="G40" i="43"/>
  <c r="G39" i="43"/>
  <c r="G38" i="43"/>
  <c r="G37" i="43"/>
  <c r="G36" i="43"/>
  <c r="G34" i="43"/>
  <c r="G33" i="43"/>
  <c r="G32" i="43"/>
  <c r="G20" i="43"/>
  <c r="G28" i="43"/>
  <c r="G27" i="43"/>
  <c r="G26" i="43"/>
  <c r="G16" i="43"/>
  <c r="H15" i="43" s="1"/>
  <c r="G102" i="43" l="1"/>
  <c r="G35" i="43"/>
  <c r="G113" i="43"/>
  <c r="G84" i="43"/>
  <c r="G59" i="43"/>
  <c r="G58" i="43" s="1"/>
  <c r="E56" i="43"/>
  <c r="G57" i="43"/>
  <c r="G69" i="43"/>
  <c r="E67" i="43"/>
  <c r="G18" i="43"/>
  <c r="G21" i="43"/>
  <c r="E19" i="43"/>
  <c r="E98" i="43"/>
  <c r="G31" i="43"/>
  <c r="G30" i="43" s="1"/>
  <c r="H29" i="43" l="1"/>
  <c r="G63" i="43"/>
  <c r="G98" i="43"/>
  <c r="G107" i="43"/>
  <c r="G106" i="43" s="1"/>
  <c r="G100" i="43"/>
  <c r="G80" i="43"/>
  <c r="G97" i="43" l="1"/>
  <c r="G67" i="43" l="1"/>
  <c r="G121" i="43" l="1"/>
  <c r="G120" i="43"/>
  <c r="G9" i="43"/>
  <c r="G8" i="43"/>
  <c r="G68" i="43"/>
  <c r="G66" i="43" s="1"/>
  <c r="H118" i="43" l="1"/>
  <c r="G81" i="43"/>
  <c r="G117" i="43" l="1"/>
  <c r="G115" i="43"/>
  <c r="G114" i="43" s="1"/>
  <c r="G112" i="43"/>
  <c r="G111" i="43" s="1"/>
  <c r="G86" i="43"/>
  <c r="H85" i="43" s="1"/>
  <c r="G110" i="43"/>
  <c r="G101" i="43"/>
  <c r="G96" i="43"/>
  <c r="G95" i="43" s="1"/>
  <c r="G94" i="43" s="1"/>
  <c r="G89" i="43"/>
  <c r="H88" i="43" s="1"/>
  <c r="G83" i="43"/>
  <c r="H82" i="43" s="1"/>
  <c r="G78" i="43"/>
  <c r="G77" i="43"/>
  <c r="G76" i="43"/>
  <c r="G75" i="43"/>
  <c r="G74" i="43"/>
  <c r="G64" i="43"/>
  <c r="G62" i="43" s="1"/>
  <c r="G71" i="43"/>
  <c r="G61" i="43"/>
  <c r="G56" i="43"/>
  <c r="G55" i="43" s="1"/>
  <c r="G52" i="43"/>
  <c r="H116" i="43" l="1"/>
  <c r="G99" i="43"/>
  <c r="H93" i="43" s="1"/>
  <c r="G109" i="43"/>
  <c r="G73" i="43"/>
  <c r="G79" i="43"/>
  <c r="G70" i="43"/>
  <c r="H51" i="43"/>
  <c r="G60" i="43"/>
  <c r="G54" i="43" s="1"/>
  <c r="G25" i="43"/>
  <c r="G24" i="43"/>
  <c r="G23" i="43"/>
  <c r="G22" i="43"/>
  <c r="G19" i="43"/>
  <c r="G13" i="43"/>
  <c r="G14" i="43"/>
  <c r="G12" i="43"/>
  <c r="G10" i="43"/>
  <c r="G7" i="43" s="1"/>
  <c r="H17" i="43" l="1"/>
  <c r="H105" i="43"/>
  <c r="H72" i="43"/>
  <c r="G11" i="43"/>
  <c r="H6" i="43" s="1"/>
  <c r="G65" i="43"/>
  <c r="H53" i="43" l="1"/>
  <c r="H122" i="43" l="1"/>
</calcChain>
</file>

<file path=xl/sharedStrings.xml><?xml version="1.0" encoding="utf-8"?>
<sst xmlns="http://schemas.openxmlformats.org/spreadsheetml/2006/main" count="295" uniqueCount="222">
  <si>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 85_Mantenimiento 2022        </t>
    </r>
    <r>
      <rPr>
        <b/>
        <sz val="14"/>
        <rFont val="Arial"/>
        <family val="2"/>
      </rPr>
      <t xml:space="preserve">                              </t>
    </r>
  </si>
  <si>
    <t>Area construida</t>
  </si>
  <si>
    <t>xx%</t>
  </si>
  <si>
    <t>RUBRO</t>
  </si>
  <si>
    <t>UNIDAD</t>
  </si>
  <si>
    <t>CANTIDAD</t>
  </si>
  <si>
    <t>PRECIO UNITARIO ($)</t>
  </si>
  <si>
    <t>PRECIO TOTAL SUBRUBRO ($)</t>
  </si>
  <si>
    <t>PRECIO TOTAL RUBRO ($)</t>
  </si>
  <si>
    <t>1.00</t>
  </si>
  <si>
    <t>1.1</t>
  </si>
  <si>
    <t>1,1,6</t>
  </si>
  <si>
    <t>unidad</t>
  </si>
  <si>
    <t>1,1,8</t>
  </si>
  <si>
    <t xml:space="preserve">Fletes de implantación </t>
  </si>
  <si>
    <t>global</t>
  </si>
  <si>
    <t>1,1,9</t>
  </si>
  <si>
    <t>Cartel de obra</t>
  </si>
  <si>
    <t>1.2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</si>
  <si>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</si>
  <si>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</si>
  <si>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</si>
  <si>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</si>
  <si>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</si>
  <si>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</si>
  <si>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</si>
  <si>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2.00</t>
  </si>
  <si>
    <t>MOVIMIENTO DE TIERRA</t>
  </si>
  <si>
    <t>2,1,3</t>
  </si>
  <si>
    <t>Excavación bases y pilares de fundación</t>
  </si>
  <si>
    <t>m3</t>
  </si>
  <si>
    <t>4.00</t>
  </si>
  <si>
    <r>
      <t>Demolición de muros de ladrillos/ticholos</t>
    </r>
    <r>
      <rPr>
        <sz val="12"/>
        <color rgb="FFFF0000"/>
        <rFont val="Arial"/>
        <family val="2"/>
      </rPr>
      <t xml:space="preserve"> (picado para vigas de hierro)</t>
    </r>
  </si>
  <si>
    <r>
      <t>Picado de contrapisos y pavimentos interiores</t>
    </r>
    <r>
      <rPr>
        <sz val="12"/>
        <color rgb="FFFF0000"/>
        <rFont val="Arial"/>
        <family val="2"/>
      </rPr>
      <t xml:space="preserve"> (cocina y salón comedor)</t>
    </r>
  </si>
  <si>
    <t>m2</t>
  </si>
  <si>
    <r>
      <t xml:space="preserve">Picado de contrapisos y pavimentos exteriores </t>
    </r>
    <r>
      <rPr>
        <sz val="12"/>
        <color rgb="FFFF0000"/>
        <rFont val="Arial"/>
        <family val="2"/>
      </rPr>
      <t>(galería planta baja)</t>
    </r>
  </si>
  <si>
    <r>
      <t>Picado de revestimientos interiores</t>
    </r>
    <r>
      <rPr>
        <sz val="12"/>
        <color rgb="FFFF0000"/>
        <rFont val="Arial"/>
        <family val="2"/>
      </rPr>
      <t xml:space="preserve"> (cocina)</t>
    </r>
  </si>
  <si>
    <t xml:space="preserve">Picado de revoques interiores </t>
  </si>
  <si>
    <t>Picado de revoques exteriores</t>
  </si>
  <si>
    <t>Picado de revoques de cielorraso</t>
  </si>
  <si>
    <r>
      <t xml:space="preserve">Retiro de cielorrasos livianos </t>
    </r>
    <r>
      <rPr>
        <sz val="12"/>
        <color rgb="FFFF0000"/>
        <rFont val="Arial"/>
        <family val="2"/>
      </rPr>
      <t xml:space="preserve"> (comedor)</t>
    </r>
  </si>
  <si>
    <r>
      <t>Demolición de vigas metálicas estructurales</t>
    </r>
    <r>
      <rPr>
        <sz val="12"/>
        <color rgb="FFFF0000"/>
        <rFont val="Arial"/>
        <family val="2"/>
      </rPr>
      <t xml:space="preserve"> (retiro de las dañadas)</t>
    </r>
  </si>
  <si>
    <t>Retiro de escombros</t>
  </si>
  <si>
    <t>5.00</t>
  </si>
  <si>
    <t>ESTRUCTURAS</t>
  </si>
  <si>
    <t>5.1</t>
  </si>
  <si>
    <t>5,1,1</t>
  </si>
  <si>
    <t>gl</t>
  </si>
  <si>
    <t>5,1,1,1</t>
  </si>
  <si>
    <t>5,1,1,2</t>
  </si>
  <si>
    <t>m²</t>
  </si>
  <si>
    <t>5,1,2</t>
  </si>
  <si>
    <t>Refuerzo de estrucutura existente pilares Hormigón Armado indice 100</t>
  </si>
  <si>
    <t>5.4</t>
  </si>
  <si>
    <t>VIGAS  ESTRUCTURALES</t>
  </si>
  <si>
    <t>5,4,2</t>
  </si>
  <si>
    <t>Vigas metlicas  - Indice 100 PNI 12</t>
  </si>
  <si>
    <t>5,4,2,1</t>
  </si>
  <si>
    <t>Vigas metlicas  - Indice 100 PNI 14</t>
  </si>
  <si>
    <t>5,4,2,2</t>
  </si>
  <si>
    <t>Vigas metlicas  - Indice 100 PNI 16</t>
  </si>
  <si>
    <t>5,4,2,3</t>
  </si>
  <si>
    <t>Vigas metlicas  - Indice 100 PNI 18</t>
  </si>
  <si>
    <t>5,4,2,4</t>
  </si>
  <si>
    <t>Vigas metlicas  - Indice 100 PNI 20</t>
  </si>
  <si>
    <t>5,4,2,5</t>
  </si>
  <si>
    <t>Vigas metlicas  - Indice 100 PNI 22</t>
  </si>
  <si>
    <t>5,4,2,6</t>
  </si>
  <si>
    <t>Vigas metlicas  - Indice 100 PNI 24</t>
  </si>
  <si>
    <t>5,4,2,7</t>
  </si>
  <si>
    <t>Vigas metlicas  - Indice 100 PNI 26</t>
  </si>
  <si>
    <t>5,4,2,8</t>
  </si>
  <si>
    <t>Vigas metlicas  - Indice 100 PNI 28</t>
  </si>
  <si>
    <t>5,4,2,9</t>
  </si>
  <si>
    <t>Vigas metlicas  - Indice 100 PNC 14</t>
  </si>
  <si>
    <t>5,4,3</t>
  </si>
  <si>
    <t>Uniones y anclajes de vigas metálicas</t>
  </si>
  <si>
    <t>5,4,6</t>
  </si>
  <si>
    <t>Montaje de vigas metálicas/madera</t>
  </si>
  <si>
    <t xml:space="preserve">gl </t>
  </si>
  <si>
    <t>5.6</t>
  </si>
  <si>
    <t>LOSAS ESTRUCTURALES</t>
  </si>
  <si>
    <t>Losas macizas</t>
  </si>
  <si>
    <t>5,6,1</t>
  </si>
  <si>
    <r>
      <rPr>
        <sz val="12"/>
        <rFont val="Arial"/>
        <family val="2"/>
        <charset val="1"/>
      </rPr>
      <t xml:space="preserve">Losas macizas de hormigon armado . Indice 100/200 </t>
    </r>
    <r>
      <rPr>
        <sz val="12"/>
        <color rgb="FFFF0000"/>
        <rFont val="Arial"/>
        <family val="2"/>
        <charset val="1"/>
      </rPr>
      <t xml:space="preserve"> (detallar espesor)</t>
    </r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</si>
  <si>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</si>
  <si>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</si>
  <si>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</si>
  <si>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</si>
  <si>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</si>
  <si>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</si>
  <si>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</si>
  <si>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</si>
  <si>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</si>
  <si>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</si>
  <si>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(cocina)</t>
    </r>
  </si>
  <si>
    <t>9.1.3</t>
  </si>
  <si>
    <t>VARIOS</t>
  </si>
  <si>
    <t>9,1,3,2</t>
  </si>
  <si>
    <t xml:space="preserve">Buña de aluminio U </t>
  </si>
  <si>
    <t>9.1.2</t>
  </si>
  <si>
    <t>REVESTIMIENTOS EXTERIORES</t>
  </si>
  <si>
    <t>9,1,2,1</t>
  </si>
  <si>
    <t>Reparación de revoques exteriores</t>
  </si>
  <si>
    <t>9.2</t>
  </si>
  <si>
    <t>CIELORRASOS</t>
  </si>
  <si>
    <t>9,2,6</t>
  </si>
  <si>
    <r>
      <t>Revoque exterior común</t>
    </r>
    <r>
      <rPr>
        <sz val="12"/>
        <color rgb="FFFF0000"/>
        <rFont val="Arial"/>
        <family val="2"/>
      </rPr>
      <t xml:space="preserve"> (galería subsuelo+escalera exterior)</t>
    </r>
  </si>
  <si>
    <t>9,2,9</t>
  </si>
  <si>
    <r>
      <t xml:space="preserve">Placa de yeso </t>
    </r>
    <r>
      <rPr>
        <sz val="12"/>
        <color rgb="FFFF0000"/>
        <rFont val="Arial"/>
        <family val="2"/>
      </rPr>
      <t>(comedro)</t>
    </r>
  </si>
  <si>
    <t>9.3</t>
  </si>
  <si>
    <t xml:space="preserve">PAVIMENTOS </t>
  </si>
  <si>
    <t>9.3.1</t>
  </si>
  <si>
    <t>Pavimentos Interiores</t>
  </si>
  <si>
    <t>9,3,1,1</t>
  </si>
  <si>
    <r>
      <t>Carpeta arena y portland</t>
    </r>
    <r>
      <rPr>
        <sz val="12"/>
        <color rgb="FFFF0000"/>
        <rFont val="Arial"/>
        <family val="2"/>
      </rPr>
      <t xml:space="preserve"> (cocina y salón comedor)</t>
    </r>
  </si>
  <si>
    <t>9,3,1,5</t>
  </si>
  <si>
    <r>
      <t xml:space="preserve">Baldosa calcárea </t>
    </r>
    <r>
      <rPr>
        <sz val="12"/>
        <color rgb="FFFF0000"/>
        <rFont val="Arial"/>
        <family val="2"/>
      </rPr>
      <t xml:space="preserve"> (comedor)</t>
    </r>
  </si>
  <si>
    <t>9,3,1,2</t>
  </si>
  <si>
    <r>
      <t xml:space="preserve">Baldosa monolitica </t>
    </r>
    <r>
      <rPr>
        <sz val="12"/>
        <color rgb="FFFF0000"/>
        <rFont val="Arial"/>
        <family val="2"/>
      </rPr>
      <t>(cocina)</t>
    </r>
  </si>
  <si>
    <t>9.3.2</t>
  </si>
  <si>
    <t>Pavimentos Exteriores</t>
  </si>
  <si>
    <t>9,3,2,8</t>
  </si>
  <si>
    <r>
      <t>Alisado de arena y pórtland</t>
    </r>
    <r>
      <rPr>
        <sz val="12"/>
        <color rgb="FFFF0000"/>
        <rFont val="Arial"/>
        <family val="2"/>
      </rPr>
      <t xml:space="preserve"> (galería subsuelo)</t>
    </r>
  </si>
  <si>
    <t>10.00</t>
  </si>
  <si>
    <t>10.1</t>
  </si>
  <si>
    <t>CUBIERTAS PESADAS</t>
  </si>
  <si>
    <t>10,1,6</t>
  </si>
  <si>
    <t>Imprimación- emulsion asfáltica 1,5 k/m2</t>
  </si>
  <si>
    <t>10,1,7</t>
  </si>
  <si>
    <t>10,1,10</t>
  </si>
  <si>
    <t>Membrana líquida elastomérica</t>
  </si>
  <si>
    <t>10,1,12</t>
  </si>
  <si>
    <t>Cierre de gargantas en pretiles</t>
  </si>
  <si>
    <t>10,1,16</t>
  </si>
  <si>
    <t>Embudos en bajadas de pluviales (EPDM)</t>
  </si>
  <si>
    <t>10.3</t>
  </si>
  <si>
    <t>10,3,3</t>
  </si>
  <si>
    <t>10,3,5</t>
  </si>
  <si>
    <t>Reparación de cubierta liviana</t>
  </si>
  <si>
    <t>11.00</t>
  </si>
  <si>
    <t>CARPINTERIA</t>
  </si>
  <si>
    <t>Reparación de aberturas existentes</t>
  </si>
  <si>
    <t>Reparación de aberturas existentes cocina</t>
  </si>
  <si>
    <t>14.00</t>
  </si>
  <si>
    <t>ACERO INOXIDABLE</t>
  </si>
  <si>
    <t>Pileta acero inoxidable de cocina doble</t>
  </si>
  <si>
    <t>Pileta acero inoxidable de cocina simple</t>
  </si>
  <si>
    <t>16.00</t>
  </si>
  <si>
    <t>PETREOS</t>
  </si>
  <si>
    <t>Tipo P1 - Mesada  (incluye suministro y colocación) 3,45 x 1,07 m</t>
  </si>
  <si>
    <t>Tipo P2 - Mesada  (incluye suministro y colocación) 3,92 x 1,00 m</t>
  </si>
  <si>
    <t>Tipo P3 - Mesada  (incluye suministro y colocación) 6,70 x 0,15 m</t>
  </si>
  <si>
    <t>Tipo P4 - Mesada  (incluye suministro y colocación) 2, 75 x 0,56 m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</si>
  <si>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</si>
  <si>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</si>
  <si>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</si>
  <si>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</si>
  <si>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</si>
  <si>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</si>
  <si>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</si>
  <si>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17,1,6</t>
  </si>
  <si>
    <t>Pintura al agua ultralavable</t>
  </si>
  <si>
    <t>17,1,10</t>
  </si>
  <si>
    <r>
      <t>Pintura al agua para cielorrasos</t>
    </r>
    <r>
      <rPr>
        <sz val="12"/>
        <color rgb="FFFF0000"/>
        <rFont val="Arial"/>
        <family val="2"/>
      </rPr>
      <t xml:space="preserve"> (cocina y salón comedor)</t>
    </r>
  </si>
  <si>
    <t>17.2</t>
  </si>
  <si>
    <t>PINTURA SOBRE MADERA</t>
  </si>
  <si>
    <t>17,2,2</t>
  </si>
  <si>
    <t>Fondo blanco sellador base aguarrás mineral</t>
  </si>
  <si>
    <t>17,2,7</t>
  </si>
  <si>
    <t>Esmalte sintético base aguarrás mineral</t>
  </si>
  <si>
    <t>17.3</t>
  </si>
  <si>
    <t>PINTURA SOBRE METALES</t>
  </si>
  <si>
    <t>17,3,1</t>
  </si>
  <si>
    <t>Fondo antióxido sintético</t>
  </si>
  <si>
    <t>17,3,5</t>
  </si>
  <si>
    <t>18.00</t>
  </si>
  <si>
    <t>18.1</t>
  </si>
  <si>
    <t>RED DE DESAGÜES</t>
  </si>
  <si>
    <t>18,1,15</t>
  </si>
  <si>
    <t>Columna de bajadas de pluviales en HF (reparación de existentes)</t>
  </si>
  <si>
    <t>18,1,10</t>
  </si>
  <si>
    <t>Cañeria de desague primario PVC 50</t>
  </si>
  <si>
    <t>18.2</t>
  </si>
  <si>
    <t>RED DE ABASTECIMIENTO</t>
  </si>
  <si>
    <t>18,2,2</t>
  </si>
  <si>
    <t>18.3</t>
  </si>
  <si>
    <t>APARATOS SANITARIOS,GRIFERIAS Y ACCESORIOS</t>
  </si>
  <si>
    <t>18,3,9</t>
  </si>
  <si>
    <r>
      <t>Grifería</t>
    </r>
    <r>
      <rPr>
        <sz val="12"/>
        <color rgb="FFFF0000"/>
        <rFont val="Arial"/>
        <family val="2"/>
      </rPr>
      <t xml:space="preserve"> (para pileta doble)</t>
    </r>
  </si>
  <si>
    <r>
      <t xml:space="preserve">Grifería </t>
    </r>
    <r>
      <rPr>
        <sz val="12"/>
        <color rgb="FFFF0000"/>
        <rFont val="Arial"/>
        <family val="2"/>
      </rPr>
      <t>(para piletón)</t>
    </r>
  </si>
  <si>
    <t>18.4</t>
  </si>
  <si>
    <t>EQUIPOS</t>
  </si>
  <si>
    <t>18,4,1</t>
  </si>
  <si>
    <t>Filtros de agua (NO SUMINISTRO. SOLO INSTALACIÓN)</t>
  </si>
  <si>
    <t>21.00</t>
  </si>
  <si>
    <t>26.00</t>
  </si>
  <si>
    <t>Fletes retiro de obra</t>
  </si>
  <si>
    <t>Limpieza final de obra</t>
  </si>
  <si>
    <t>DESCRIPCIÓN</t>
  </si>
  <si>
    <t xml:space="preserve">TIPO DE INTERVENCIÓN:  MANTENIMIENTO </t>
  </si>
  <si>
    <t>IMPLANTACIÓN EN OBRA</t>
  </si>
  <si>
    <t>PREPARACIÓN DEL TERRENO</t>
  </si>
  <si>
    <t>Plan de seguridad firmado por Técnico PrevenCIÓNista</t>
  </si>
  <si>
    <t>CONSTRUCCIÓNES PROVISORIAS</t>
  </si>
  <si>
    <t xml:space="preserve">DEMOLICIÓNES </t>
  </si>
  <si>
    <t>Demolición de pilares de hormigón armado (capa superficial para reparaCIÓN)</t>
  </si>
  <si>
    <t>INTERVENCIÓN EN ESTRUCTURA EXISTENTE</t>
  </si>
  <si>
    <t>ReparaCIÓNes en estructura existente (acceso calle Armenia)</t>
  </si>
  <si>
    <t>ReparaCIÓNes en estructura existente vigas</t>
  </si>
  <si>
    <t>ReparaCIÓNes en estructura existente bovedillas</t>
  </si>
  <si>
    <t>AISLACIÓNES HUMÍDICAS</t>
  </si>
  <si>
    <t>ReparaCIÓN de revoques interiores (200 genrales + 30 de cocina)</t>
  </si>
  <si>
    <t>TERMINACIÓN DE CUBIERTAS</t>
  </si>
  <si>
    <t>Membrana asfaltica 4 mm con dos almas centrales polietileno alta densidad, terminaCIÓN aluminio gofrado.</t>
  </si>
  <si>
    <t>REPARACIÓN DE CUBIERTAS  EXISTENTES</t>
  </si>
  <si>
    <t>Retiro de impermeabilizaCIÓN existente</t>
  </si>
  <si>
    <t>INSTALACIÓN SANITARIA</t>
  </si>
  <si>
    <t>InstalaCIÓN de abastecimiento de agua fria y caliente</t>
  </si>
  <si>
    <t>INSTALACIÓN ELECTRICA</t>
  </si>
  <si>
    <t>CanalizaCIÓNes (cocina embutida + comdero por cielorraso)</t>
  </si>
  <si>
    <t>Técnico PrevenCIÓNista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</si>
</sst>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4.5"/>
      <name val="Arial"/>
      <family val="2"/>
      <charset val="1"/>
    </font>
    <font>
      <sz val="12"/>
      <color rgb="FFFF0000"/>
      <name val="Arial"/>
      <family val="2"/>
      <charset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9"/>
        <bgColor rgb="FFCCCCFF"/>
      </patternFill>
    </fill>
    <fill>
      <patternFill patternType="solid">
        <fgColor theme="0" tint="-0.34998626667073579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7872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22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0" fontId="107" fillId="0" borderId="0" xfId="47864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173" fontId="109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Border="1"/>
    <xf numFmtId="0" fontId="23" fillId="0" borderId="0" xfId="17901" applyFont="1"/>
    <xf numFmtId="4" fontId="23" fillId="50" borderId="30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3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3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90" fontId="23" fillId="0" borderId="35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3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07" fillId="57" borderId="30" xfId="47864" applyNumberFormat="1" applyFont="1" applyFill="1" applyBorder="1" applyAlignment="1">
      <alignment horizontal="right" indent="1"/>
    </xf>
    <xf numFmtId="3" fontId="23" fillId="50" borderId="30" xfId="47842" applyNumberFormat="1" applyFont="1" applyFill="1" applyBorder="1" applyAlignment="1">
      <alignment horizontal="right"/>
    </xf>
    <xf numFmtId="208" fontId="107" fillId="50" borderId="30" xfId="47864" applyNumberFormat="1" applyFont="1" applyFill="1" applyBorder="1" applyAlignment="1">
      <alignment horizontal="right" indent="1"/>
    </xf>
    <xf numFmtId="4" fontId="106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7" fillId="0" borderId="51" xfId="47864" applyNumberFormat="1" applyFont="1" applyBorder="1" applyAlignment="1">
      <alignment horizontal="right" indent="1"/>
    </xf>
    <xf numFmtId="4" fontId="112" fillId="0" borderId="51" xfId="47864" applyNumberFormat="1" applyFont="1" applyBorder="1" applyAlignment="1">
      <alignment horizontal="center"/>
    </xf>
    <xf numFmtId="0" fontId="113" fillId="50" borderId="31" xfId="17901" applyFont="1" applyFill="1" applyBorder="1"/>
    <xf numFmtId="0" fontId="23" fillId="0" borderId="31" xfId="17901" applyFont="1" applyBorder="1"/>
    <xf numFmtId="4" fontId="23" fillId="0" borderId="31" xfId="0" applyNumberFormat="1" applyFont="1" applyBorder="1"/>
    <xf numFmtId="0" fontId="23" fillId="51" borderId="31" xfId="17901" applyFont="1" applyFill="1" applyBorder="1"/>
    <xf numFmtId="4" fontId="23" fillId="0" borderId="52" xfId="0" applyNumberFormat="1" applyFont="1" applyBorder="1"/>
    <xf numFmtId="0" fontId="113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1" fillId="50" borderId="31" xfId="17901" applyFont="1" applyFill="1" applyBorder="1"/>
    <xf numFmtId="4" fontId="113" fillId="50" borderId="31" xfId="0" applyNumberFormat="1" applyFont="1" applyFill="1" applyBorder="1" applyAlignment="1">
      <alignment horizontal="left"/>
    </xf>
    <xf numFmtId="0" fontId="23" fillId="0" borderId="31" xfId="47870" applyFont="1" applyBorder="1"/>
    <xf numFmtId="0" fontId="23" fillId="0" borderId="45" xfId="17901" applyFont="1" applyBorder="1"/>
    <xf numFmtId="0" fontId="23" fillId="51" borderId="35" xfId="17901" applyFont="1" applyFill="1" applyBorder="1" applyAlignment="1">
      <alignment horizontal="center"/>
    </xf>
    <xf numFmtId="4" fontId="23" fillId="0" borderId="54" xfId="0" applyNumberFormat="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107" fillId="53" borderId="28" xfId="47864" applyNumberFormat="1" applyFont="1" applyFill="1" applyBorder="1"/>
    <xf numFmtId="0" fontId="23" fillId="54" borderId="43" xfId="17901" applyFont="1" applyFill="1" applyBorder="1" applyAlignment="1">
      <alignment horizontal="center"/>
    </xf>
    <xf numFmtId="208" fontId="107" fillId="54" borderId="30" xfId="47864" applyNumberFormat="1" applyFont="1" applyFill="1" applyBorder="1" applyAlignment="1">
      <alignment horizontal="right" indent="1"/>
    </xf>
    <xf numFmtId="0" fontId="23" fillId="50" borderId="41" xfId="17901" applyFont="1" applyFill="1" applyBorder="1" applyAlignment="1">
      <alignment horizontal="center"/>
    </xf>
    <xf numFmtId="0" fontId="23" fillId="57" borderId="55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8" fontId="107" fillId="57" borderId="32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" fontId="113" fillId="57" borderId="35" xfId="17901" applyNumberFormat="1" applyFont="1" applyFill="1" applyBorder="1" applyAlignment="1">
      <alignment horizontal="center"/>
    </xf>
    <xf numFmtId="190" fontId="113" fillId="50" borderId="35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4" fontId="113" fillId="57" borderId="41" xfId="0" applyNumberFormat="1" applyFont="1" applyFill="1" applyBorder="1" applyAlignment="1">
      <alignment horizontal="center"/>
    </xf>
    <xf numFmtId="4" fontId="23" fillId="57" borderId="41" xfId="0" applyNumberFormat="1" applyFont="1" applyFill="1" applyBorder="1" applyAlignment="1">
      <alignment horizontal="center"/>
    </xf>
    <xf numFmtId="4" fontId="23" fillId="57" borderId="30" xfId="0" applyNumberFormat="1" applyFont="1" applyFill="1" applyBorder="1" applyAlignment="1">
      <alignment horizontal="right"/>
    </xf>
    <xf numFmtId="0" fontId="108" fillId="57" borderId="30" xfId="47864" applyFont="1" applyFill="1" applyBorder="1"/>
    <xf numFmtId="0" fontId="113" fillId="57" borderId="51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4" fontId="113" fillId="57" borderId="61" xfId="0" applyNumberFormat="1" applyFont="1" applyFill="1" applyBorder="1" applyAlignment="1">
      <alignment horizontal="left"/>
    </xf>
    <xf numFmtId="190" fontId="23" fillId="0" borderId="35" xfId="17901" applyNumberFormat="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4" fontId="23" fillId="0" borderId="30" xfId="0" applyNumberFormat="1" applyFont="1" applyBorder="1" applyAlignment="1">
      <alignment horizontal="left"/>
    </xf>
    <xf numFmtId="4" fontId="6" fillId="0" borderId="0" xfId="0" applyNumberFormat="1" applyFont="1"/>
    <xf numFmtId="0" fontId="23" fillId="0" borderId="61" xfId="17901" applyFont="1" applyBorder="1"/>
    <xf numFmtId="4" fontId="119" fillId="56" borderId="65" xfId="47865" applyNumberFormat="1" applyFont="1" applyFill="1" applyBorder="1" applyAlignment="1">
      <alignment horizontal="center" vertical="center" wrapText="1"/>
    </xf>
    <xf numFmtId="4" fontId="118" fillId="52" borderId="25" xfId="47864" applyNumberFormat="1" applyFont="1" applyFill="1" applyBorder="1" applyAlignment="1">
      <alignment horizontal="center" vertical="center" wrapText="1"/>
    </xf>
    <xf numFmtId="4" fontId="107" fillId="53" borderId="28" xfId="47864" applyNumberFormat="1" applyFont="1" applyFill="1" applyBorder="1" applyAlignment="1">
      <alignment horizontal="right"/>
    </xf>
    <xf numFmtId="4" fontId="107" fillId="57" borderId="40" xfId="47864" applyNumberFormat="1" applyFont="1" applyFill="1" applyBorder="1" applyAlignment="1">
      <alignment horizontal="right" indent="1"/>
    </xf>
    <xf numFmtId="4" fontId="23" fillId="0" borderId="51" xfId="47864" applyNumberFormat="1" applyFont="1" applyBorder="1" applyAlignment="1">
      <alignment horizontal="right" indent="1"/>
    </xf>
    <xf numFmtId="4" fontId="107" fillId="0" borderId="51" xfId="47864" applyNumberFormat="1" applyFont="1" applyBorder="1" applyAlignment="1">
      <alignment horizontal="right" indent="1"/>
    </xf>
    <xf numFmtId="4" fontId="107" fillId="51" borderId="36" xfId="47864" applyNumberFormat="1" applyFont="1" applyFill="1" applyBorder="1" applyAlignment="1">
      <alignment horizontal="right" indent="1"/>
    </xf>
    <xf numFmtId="4" fontId="108" fillId="51" borderId="36" xfId="47864" applyNumberFormat="1" applyFont="1" applyFill="1" applyBorder="1"/>
    <xf numFmtId="4" fontId="107" fillId="0" borderId="36" xfId="47864" applyNumberFormat="1" applyFont="1" applyBorder="1" applyAlignment="1">
      <alignment horizontal="right" indent="1"/>
    </xf>
    <xf numFmtId="4" fontId="108" fillId="57" borderId="40" xfId="47864" applyNumberFormat="1" applyFont="1" applyFill="1" applyBorder="1"/>
    <xf numFmtId="4" fontId="108" fillId="0" borderId="51" xfId="47864" applyNumberFormat="1" applyFont="1" applyBorder="1"/>
    <xf numFmtId="4" fontId="107" fillId="57" borderId="60" xfId="47864" applyNumberFormat="1" applyFont="1" applyFill="1" applyBorder="1" applyAlignment="1">
      <alignment horizontal="right" indent="1"/>
    </xf>
    <xf numFmtId="4" fontId="107" fillId="0" borderId="46" xfId="47864" applyNumberFormat="1" applyFont="1" applyBorder="1" applyAlignment="1">
      <alignment horizontal="right" indent="1"/>
    </xf>
    <xf numFmtId="4" fontId="106" fillId="58" borderId="69" xfId="47864" applyNumberFormat="1" applyFont="1" applyFill="1" applyBorder="1" applyAlignment="1">
      <alignment horizontal="right"/>
    </xf>
    <xf numFmtId="4" fontId="107" fillId="57" borderId="40" xfId="47864" applyNumberFormat="1" applyFont="1" applyFill="1" applyBorder="1" applyAlignment="1">
      <alignment horizontal="right"/>
    </xf>
    <xf numFmtId="4" fontId="107" fillId="54" borderId="42" xfId="47864" applyNumberFormat="1" applyFont="1" applyFill="1" applyBorder="1"/>
    <xf numFmtId="4" fontId="107" fillId="55" borderId="27" xfId="47864" applyNumberFormat="1" applyFont="1" applyFill="1" applyBorder="1"/>
    <xf numFmtId="4" fontId="107" fillId="57" borderId="42" xfId="47864" applyNumberFormat="1" applyFont="1" applyFill="1" applyBorder="1" applyAlignment="1">
      <alignment horizontal="right" indent="1"/>
    </xf>
    <xf numFmtId="4" fontId="107" fillId="50" borderId="42" xfId="47864" applyNumberFormat="1" applyFont="1" applyFill="1" applyBorder="1" applyAlignment="1">
      <alignment horizontal="right" indent="1"/>
    </xf>
    <xf numFmtId="4" fontId="107" fillId="0" borderId="0" xfId="47864" applyNumberFormat="1" applyFont="1"/>
    <xf numFmtId="2" fontId="107" fillId="53" borderId="28" xfId="47864" applyNumberFormat="1" applyFont="1" applyFill="1" applyBorder="1"/>
    <xf numFmtId="208" fontId="107" fillId="57" borderId="40" xfId="47864" applyNumberFormat="1" applyFont="1" applyFill="1" applyBorder="1" applyAlignment="1">
      <alignment horizontal="right" indent="1"/>
    </xf>
    <xf numFmtId="208" fontId="107" fillId="0" borderId="36" xfId="47864" applyNumberFormat="1" applyFont="1" applyBorder="1" applyAlignment="1">
      <alignment horizontal="right" indent="1"/>
    </xf>
    <xf numFmtId="0" fontId="23" fillId="51" borderId="59" xfId="17901" applyFont="1" applyFill="1" applyBorder="1"/>
    <xf numFmtId="208" fontId="107" fillId="51" borderId="51" xfId="47864" applyNumberFormat="1" applyFont="1" applyFill="1" applyBorder="1" applyAlignment="1">
      <alignment horizontal="right" indent="1"/>
    </xf>
    <xf numFmtId="208" fontId="107" fillId="0" borderId="39" xfId="47864" applyNumberFormat="1" applyFont="1" applyBorder="1" applyAlignment="1">
      <alignment horizontal="right" indent="1"/>
    </xf>
    <xf numFmtId="0" fontId="113" fillId="50" borderId="59" xfId="17901" applyFont="1" applyFill="1" applyBorder="1"/>
    <xf numFmtId="3" fontId="23" fillId="50" borderId="58" xfId="47842" applyNumberFormat="1" applyFont="1" applyFill="1" applyBorder="1" applyAlignment="1">
      <alignment horizontal="right"/>
    </xf>
    <xf numFmtId="208" fontId="107" fillId="50" borderId="58" xfId="47864" applyNumberFormat="1" applyFont="1" applyFill="1" applyBorder="1" applyAlignment="1">
      <alignment horizontal="right" indent="1"/>
    </xf>
    <xf numFmtId="2" fontId="107" fillId="50" borderId="60" xfId="47864" applyNumberFormat="1" applyFont="1" applyFill="1" applyBorder="1" applyAlignment="1">
      <alignment horizontal="right" indent="1"/>
    </xf>
    <xf numFmtId="208" fontId="107" fillId="50" borderId="60" xfId="47864" applyNumberFormat="1" applyFont="1" applyFill="1" applyBorder="1" applyAlignment="1">
      <alignment horizontal="right" indent="1"/>
    </xf>
    <xf numFmtId="0" fontId="23" fillId="0" borderId="52" xfId="17901" applyFont="1" applyBorder="1"/>
    <xf numFmtId="4" fontId="0" fillId="0" borderId="0" xfId="1567" applyNumberFormat="1" applyFont="1" applyFill="1"/>
    <xf numFmtId="173" fontId="124" fillId="0" borderId="0" xfId="1567" applyFont="1" applyFill="1" applyAlignment="1">
      <alignment horizontal="left" vertical="center" indent="15"/>
    </xf>
    <xf numFmtId="173" fontId="0" fillId="0" borderId="0" xfId="1567" applyFont="1" applyFill="1"/>
    <xf numFmtId="4" fontId="121" fillId="0" borderId="37" xfId="1567" applyNumberFormat="1" applyFont="1" applyFill="1" applyBorder="1" applyAlignment="1">
      <alignment horizontal="center"/>
    </xf>
    <xf numFmtId="4" fontId="121" fillId="0" borderId="59" xfId="1567" applyNumberFormat="1" applyFont="1" applyFill="1" applyBorder="1"/>
    <xf numFmtId="4" fontId="121" fillId="0" borderId="29" xfId="1567" applyNumberFormat="1" applyFont="1" applyFill="1" applyBorder="1" applyAlignment="1" applyProtection="1">
      <alignment horizontal="center"/>
    </xf>
    <xf numFmtId="4" fontId="121" fillId="0" borderId="36" xfId="1567" applyNumberFormat="1" applyFont="1" applyFill="1" applyBorder="1" applyAlignment="1" applyProtection="1">
      <alignment horizontal="center"/>
    </xf>
    <xf numFmtId="208" fontId="122" fillId="0" borderId="36" xfId="1567" applyNumberFormat="1" applyFont="1" applyFill="1" applyBorder="1" applyAlignment="1">
      <alignment horizontal="right" indent="1"/>
    </xf>
    <xf numFmtId="3" fontId="120" fillId="58" borderId="26" xfId="1567" applyNumberFormat="1" applyFont="1" applyFill="1" applyBorder="1" applyAlignment="1">
      <alignment horizontal="center"/>
    </xf>
    <xf numFmtId="4" fontId="120" fillId="58" borderId="27" xfId="1567" applyNumberFormat="1" applyFont="1" applyFill="1" applyBorder="1" applyAlignment="1">
      <alignment horizontal="left"/>
    </xf>
    <xf numFmtId="4" fontId="121" fillId="58" borderId="27" xfId="1567" applyNumberFormat="1" applyFont="1" applyFill="1" applyBorder="1"/>
    <xf numFmtId="4" fontId="121" fillId="58" borderId="27" xfId="1567" applyNumberFormat="1" applyFont="1" applyFill="1" applyBorder="1" applyAlignment="1">
      <alignment horizontal="right"/>
    </xf>
    <xf numFmtId="0" fontId="122" fillId="58" borderId="27" xfId="1567" applyNumberFormat="1" applyFont="1" applyFill="1" applyBorder="1"/>
    <xf numFmtId="4" fontId="123" fillId="58" borderId="27" xfId="1567" applyNumberFormat="1" applyFont="1" applyFill="1" applyBorder="1" applyAlignment="1">
      <alignment horizontal="center"/>
    </xf>
    <xf numFmtId="4" fontId="122" fillId="58" borderId="28" xfId="1567" applyNumberFormat="1" applyFont="1" applyFill="1" applyBorder="1"/>
    <xf numFmtId="3" fontId="113" fillId="55" borderId="26" xfId="0" applyNumberFormat="1" applyFont="1" applyFill="1" applyBorder="1" applyAlignment="1">
      <alignment horizontal="center"/>
    </xf>
    <xf numFmtId="0" fontId="121" fillId="0" borderId="37" xfId="1567" applyNumberFormat="1" applyFont="1" applyFill="1" applyBorder="1" applyAlignment="1">
      <alignment horizontal="center"/>
    </xf>
    <xf numFmtId="0" fontId="121" fillId="0" borderId="59" xfId="1567" applyNumberFormat="1" applyFont="1" applyFill="1" applyBorder="1"/>
    <xf numFmtId="208" fontId="122" fillId="0" borderId="51" xfId="1567" applyNumberFormat="1" applyFont="1" applyFill="1" applyBorder="1" applyAlignment="1">
      <alignment horizontal="right" indent="1"/>
    </xf>
    <xf numFmtId="173" fontId="125" fillId="0" borderId="0" xfId="1567" applyFont="1" applyFill="1" applyAlignment="1">
      <alignment vertical="center"/>
    </xf>
    <xf numFmtId="173" fontId="109" fillId="0" borderId="0" xfId="0" applyFont="1" applyAlignment="1">
      <alignment horizontal="left" vertical="center" indent="8"/>
    </xf>
    <xf numFmtId="173" fontId="124" fillId="0" borderId="0" xfId="1567" applyFont="1" applyFill="1" applyAlignment="1">
      <alignment vertical="center"/>
    </xf>
    <xf numFmtId="0" fontId="121" fillId="0" borderId="35" xfId="1567" applyNumberFormat="1" applyFont="1" applyFill="1" applyBorder="1" applyAlignment="1">
      <alignment horizontal="center"/>
    </xf>
    <xf numFmtId="4" fontId="121" fillId="0" borderId="31" xfId="1567" applyNumberFormat="1" applyFont="1" applyFill="1" applyBorder="1"/>
    <xf numFmtId="4" fontId="121" fillId="0" borderId="35" xfId="1567" applyNumberFormat="1" applyFont="1" applyFill="1" applyBorder="1" applyAlignment="1">
      <alignment horizontal="center"/>
    </xf>
    <xf numFmtId="4" fontId="121" fillId="0" borderId="33" xfId="1567" applyNumberFormat="1" applyFont="1" applyFill="1" applyBorder="1"/>
    <xf numFmtId="4" fontId="121" fillId="0" borderId="38" xfId="1567" applyNumberFormat="1" applyFont="1" applyFill="1" applyBorder="1" applyAlignment="1">
      <alignment horizontal="center"/>
    </xf>
    <xf numFmtId="0" fontId="120" fillId="59" borderId="31" xfId="1567" applyNumberFormat="1" applyFont="1" applyFill="1" applyBorder="1"/>
    <xf numFmtId="4" fontId="121" fillId="0" borderId="54" xfId="1567" applyNumberFormat="1" applyFont="1" applyFill="1" applyBorder="1" applyAlignment="1">
      <alignment horizontal="center"/>
    </xf>
    <xf numFmtId="4" fontId="121" fillId="0" borderId="71" xfId="1567" applyNumberFormat="1" applyFont="1" applyFill="1" applyBorder="1" applyAlignment="1" applyProtection="1">
      <alignment horizontal="center"/>
    </xf>
    <xf numFmtId="208" fontId="122" fillId="0" borderId="72" xfId="1567" applyNumberFormat="1" applyFont="1" applyFill="1" applyBorder="1" applyAlignment="1">
      <alignment horizontal="right" indent="1"/>
    </xf>
    <xf numFmtId="0" fontId="121" fillId="0" borderId="54" xfId="1567" applyNumberFormat="1" applyFont="1" applyFill="1" applyBorder="1" applyAlignment="1">
      <alignment horizontal="center"/>
    </xf>
    <xf numFmtId="4" fontId="121" fillId="0" borderId="39" xfId="1567" applyNumberFormat="1" applyFont="1" applyFill="1" applyBorder="1" applyAlignment="1" applyProtection="1">
      <alignment horizontal="center"/>
    </xf>
    <xf numFmtId="208" fontId="122" fillId="0" borderId="39" xfId="1567" applyNumberFormat="1" applyFont="1" applyFill="1" applyBorder="1" applyAlignment="1">
      <alignment horizontal="right" indent="1"/>
    </xf>
    <xf numFmtId="0" fontId="113" fillId="57" borderId="59" xfId="17901" applyFont="1" applyFill="1" applyBorder="1"/>
    <xf numFmtId="0" fontId="113" fillId="57" borderId="53" xfId="17901" applyFont="1" applyFill="1" applyBorder="1" applyAlignment="1">
      <alignment horizontal="center"/>
    </xf>
    <xf numFmtId="4" fontId="0" fillId="0" borderId="70" xfId="1567" applyNumberFormat="1" applyFont="1" applyFill="1" applyBorder="1"/>
    <xf numFmtId="0" fontId="23" fillId="57" borderId="59" xfId="17901" applyFont="1" applyFill="1" applyBorder="1"/>
    <xf numFmtId="0" fontId="120" fillId="60" borderId="37" xfId="1567" applyNumberFormat="1" applyFont="1" applyFill="1" applyBorder="1" applyAlignment="1">
      <alignment horizontal="center"/>
    </xf>
    <xf numFmtId="0" fontId="120" fillId="60" borderId="59" xfId="1567" applyNumberFormat="1" applyFont="1" applyFill="1" applyBorder="1"/>
    <xf numFmtId="0" fontId="121" fillId="60" borderId="43" xfId="1567" applyNumberFormat="1" applyFont="1" applyFill="1" applyBorder="1" applyAlignment="1">
      <alignment horizontal="center"/>
    </xf>
    <xf numFmtId="3" fontId="121" fillId="60" borderId="58" xfId="1567" applyNumberFormat="1" applyFont="1" applyFill="1" applyBorder="1" applyAlignment="1" applyProtection="1">
      <alignment horizontal="right"/>
    </xf>
    <xf numFmtId="208" fontId="122" fillId="60" borderId="58" xfId="1567" applyNumberFormat="1" applyFont="1" applyFill="1" applyBorder="1" applyAlignment="1">
      <alignment horizontal="right" indent="1"/>
    </xf>
    <xf numFmtId="2" fontId="122" fillId="60" borderId="60" xfId="1567" applyNumberFormat="1" applyFont="1" applyFill="1" applyBorder="1" applyAlignment="1">
      <alignment horizontal="right" indent="1"/>
    </xf>
    <xf numFmtId="208" fontId="122" fillId="60" borderId="60" xfId="1567" applyNumberFormat="1" applyFont="1" applyFill="1" applyBorder="1" applyAlignment="1">
      <alignment horizontal="right" indent="1"/>
    </xf>
    <xf numFmtId="0" fontId="120" fillId="50" borderId="35" xfId="1567" applyNumberFormat="1" applyFont="1" applyFill="1" applyBorder="1" applyAlignment="1">
      <alignment horizontal="center"/>
    </xf>
    <xf numFmtId="0" fontId="121" fillId="57" borderId="41" xfId="1567" applyNumberFormat="1" applyFont="1" applyFill="1" applyBorder="1" applyAlignment="1">
      <alignment horizontal="center"/>
    </xf>
    <xf numFmtId="3" fontId="121" fillId="57" borderId="30" xfId="1567" applyNumberFormat="1" applyFont="1" applyFill="1" applyBorder="1" applyAlignment="1" applyProtection="1">
      <alignment horizontal="right"/>
    </xf>
    <xf numFmtId="208" fontId="122" fillId="57" borderId="30" xfId="1567" applyNumberFormat="1" applyFont="1" applyFill="1" applyBorder="1" applyAlignment="1">
      <alignment horizontal="right" indent="1"/>
    </xf>
    <xf numFmtId="2" fontId="122" fillId="57" borderId="42" xfId="1567" applyNumberFormat="1" applyFont="1" applyFill="1" applyBorder="1" applyAlignment="1">
      <alignment horizontal="right" indent="1"/>
    </xf>
    <xf numFmtId="208" fontId="122" fillId="57" borderId="60" xfId="1567" applyNumberFormat="1" applyFont="1" applyFill="1" applyBorder="1" applyAlignment="1">
      <alignment horizontal="right" indent="1"/>
    </xf>
    <xf numFmtId="0" fontId="121" fillId="50" borderId="41" xfId="1567" applyNumberFormat="1" applyFont="1" applyFill="1" applyBorder="1" applyAlignment="1">
      <alignment horizontal="center"/>
    </xf>
    <xf numFmtId="3" fontId="121" fillId="50" borderId="30" xfId="1567" applyNumberFormat="1" applyFont="1" applyFill="1" applyBorder="1" applyAlignment="1" applyProtection="1">
      <alignment horizontal="right"/>
    </xf>
    <xf numFmtId="208" fontId="122" fillId="50" borderId="30" xfId="1567" applyNumberFormat="1" applyFont="1" applyFill="1" applyBorder="1" applyAlignment="1">
      <alignment horizontal="right" indent="1"/>
    </xf>
    <xf numFmtId="2" fontId="122" fillId="50" borderId="42" xfId="1567" applyNumberFormat="1" applyFont="1" applyFill="1" applyBorder="1" applyAlignment="1">
      <alignment horizontal="right" indent="1"/>
    </xf>
    <xf numFmtId="208" fontId="122" fillId="50" borderId="60" xfId="1567" applyNumberFormat="1" applyFont="1" applyFill="1" applyBorder="1" applyAlignment="1">
      <alignment horizontal="right" indent="1"/>
    </xf>
    <xf numFmtId="0" fontId="121" fillId="0" borderId="52" xfId="1567" applyNumberFormat="1" applyFont="1" applyFill="1" applyBorder="1"/>
    <xf numFmtId="2" fontId="120" fillId="57" borderId="35" xfId="1567" applyNumberFormat="1" applyFont="1" applyFill="1" applyBorder="1" applyAlignment="1">
      <alignment horizontal="center"/>
    </xf>
    <xf numFmtId="0" fontId="120" fillId="57" borderId="51" xfId="1567" applyNumberFormat="1" applyFont="1" applyFill="1" applyBorder="1"/>
    <xf numFmtId="0" fontId="113" fillId="54" borderId="59" xfId="17901" applyFont="1" applyFill="1" applyBorder="1"/>
    <xf numFmtId="3" fontId="23" fillId="54" borderId="58" xfId="47842" applyNumberFormat="1" applyFont="1" applyFill="1" applyBorder="1" applyAlignment="1">
      <alignment horizontal="center"/>
    </xf>
    <xf numFmtId="4" fontId="107" fillId="54" borderId="60" xfId="47864" applyNumberFormat="1" applyFont="1" applyFill="1" applyBorder="1" applyAlignment="1">
      <alignment horizontal="right" indent="1"/>
    </xf>
    <xf numFmtId="4" fontId="107" fillId="50" borderId="60" xfId="47864" applyNumberFormat="1" applyFont="1" applyFill="1" applyBorder="1" applyAlignment="1">
      <alignment horizontal="right" indent="1"/>
    </xf>
    <xf numFmtId="0" fontId="101" fillId="50" borderId="59" xfId="17901" applyFont="1" applyFill="1" applyBorder="1"/>
    <xf numFmtId="4" fontId="108" fillId="50" borderId="60" xfId="47864" applyNumberFormat="1" applyFont="1" applyFill="1" applyBorder="1"/>
    <xf numFmtId="4" fontId="23" fillId="50" borderId="58" xfId="0" applyNumberFormat="1" applyFont="1" applyFill="1" applyBorder="1" applyAlignment="1">
      <alignment horizontal="right"/>
    </xf>
    <xf numFmtId="4" fontId="23" fillId="0" borderId="59" xfId="0" applyNumberFormat="1" applyFont="1" applyBorder="1" applyAlignment="1">
      <alignment horizontal="left"/>
    </xf>
    <xf numFmtId="0" fontId="23" fillId="0" borderId="59" xfId="47870" applyFont="1" applyBorder="1"/>
    <xf numFmtId="4" fontId="115" fillId="51" borderId="49" xfId="0" applyNumberFormat="1" applyFont="1" applyFill="1" applyBorder="1" applyAlignment="1">
      <alignment horizontal="center" vertical="center"/>
    </xf>
    <xf numFmtId="4" fontId="115" fillId="51" borderId="34" xfId="0" applyNumberFormat="1" applyFont="1" applyFill="1" applyBorder="1" applyAlignment="1">
      <alignment horizontal="center" vertical="center"/>
    </xf>
    <xf numFmtId="173" fontId="0" fillId="0" borderId="48" xfId="0" applyBorder="1"/>
    <xf numFmtId="173" fontId="115" fillId="52" borderId="50" xfId="0" applyFont="1" applyFill="1" applyBorder="1" applyAlignment="1">
      <alignment horizontal="center" vertical="center" wrapText="1"/>
    </xf>
    <xf numFmtId="173" fontId="115" fillId="52" borderId="66" xfId="0" applyFont="1" applyFill="1" applyBorder="1" applyAlignment="1">
      <alignment horizontal="center" vertical="center" wrapText="1"/>
    </xf>
    <xf numFmtId="173" fontId="0" fillId="0" borderId="67" xfId="0" applyBorder="1" applyAlignment="1">
      <alignment horizontal="center" vertical="center" wrapText="1"/>
    </xf>
    <xf numFmtId="0" fontId="119" fillId="56" borderId="64" xfId="47865" applyFont="1" applyFill="1" applyBorder="1" applyAlignment="1">
      <alignment horizontal="left" vertical="center" wrapText="1"/>
    </xf>
    <xf numFmtId="173" fontId="0" fillId="0" borderId="65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36"/>
  <sheetViews>
    <sheetView tabSelected="1" topLeftCell="A65" zoomScale="80" zoomScaleNormal="80" workbookViewId="0">
      <selection activeCell="C6" sqref="C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1025" ht="20.25" customHeight="1" thickBot="1">
      <c r="A1" s="18"/>
      <c r="B1" s="19"/>
      <c r="C1" s="18"/>
      <c r="D1" s="19"/>
      <c r="E1" s="20"/>
      <c r="F1" s="18"/>
      <c r="G1" s="18"/>
      <c r="H1" s="18"/>
    </row>
    <row r="2" spans="1:1025" ht="19.5" customHeight="1" thickBot="1">
      <c r="A2" s="18"/>
      <c r="B2" s="214"/>
      <c r="C2" s="215"/>
      <c r="D2" s="215"/>
      <c r="E2" s="215"/>
      <c r="F2" s="215"/>
      <c r="G2" s="215"/>
      <c r="H2" s="216"/>
    </row>
    <row r="3" spans="1:1025" ht="65.25" customHeight="1" thickBot="1">
      <c r="B3" s="217" t="s">
        <v>0</v>
      </c>
      <c r="C3" s="218"/>
      <c r="D3" s="218"/>
      <c r="E3" s="218"/>
      <c r="F3" s="218"/>
      <c r="G3" s="218"/>
      <c r="H3" s="219"/>
    </row>
    <row r="4" spans="1:1025" ht="40.5" customHeight="1">
      <c r="B4" s="223" t="s">
        <v>200</v>
      </c>
      <c r="C4" s="224"/>
      <c r="D4" s="220" t="s">
        <v>1</v>
      </c>
      <c r="E4" s="221"/>
      <c r="F4" s="222"/>
      <c r="G4" s="221"/>
      <c r="H4" s="114" t="s">
        <v>2</v>
      </c>
    </row>
    <row r="5" spans="1:1025" ht="42.75" customHeight="1" thickBot="1">
      <c r="B5" s="30" t="s">
        <v>3</v>
      </c>
      <c r="C5" s="30" t="s">
        <v>199</v>
      </c>
      <c r="D5" s="30" t="s">
        <v>4</v>
      </c>
      <c r="E5" s="30" t="s">
        <v>5</v>
      </c>
      <c r="F5" s="31" t="s">
        <v>6</v>
      </c>
      <c r="G5" s="115" t="s">
        <v>7</v>
      </c>
      <c r="H5" s="115" t="s">
        <v>8</v>
      </c>
    </row>
    <row r="6" spans="1:1025" ht="19.5" thickBot="1">
      <c r="B6" s="32" t="s">
        <v>9</v>
      </c>
      <c r="C6" s="33" t="s">
        <v>201</v>
      </c>
      <c r="D6" s="34"/>
      <c r="E6" s="35"/>
      <c r="F6" s="36"/>
      <c r="G6" s="61"/>
      <c r="H6" s="116">
        <f>+G7+G11</f>
        <v>0</v>
      </c>
    </row>
    <row r="7" spans="1:1025" ht="18.75">
      <c r="B7" s="56" t="s">
        <v>10</v>
      </c>
      <c r="C7" s="70" t="s">
        <v>202</v>
      </c>
      <c r="D7" s="90"/>
      <c r="E7" s="91"/>
      <c r="F7" s="92"/>
      <c r="G7" s="128">
        <f>SUM(G8:G10)</f>
        <v>0</v>
      </c>
      <c r="H7" s="117"/>
    </row>
    <row r="8" spans="1:1025" ht="15">
      <c r="B8" s="38" t="s">
        <v>11</v>
      </c>
      <c r="C8" s="67" t="s">
        <v>203</v>
      </c>
      <c r="D8" s="38" t="s">
        <v>12</v>
      </c>
      <c r="E8" s="21">
        <v>1</v>
      </c>
      <c r="F8" s="21">
        <v>0</v>
      </c>
      <c r="G8" s="62">
        <f t="shared" ref="G8:G10" si="0">E8*F8</f>
        <v>0</v>
      </c>
      <c r="H8" s="118"/>
    </row>
    <row r="9" spans="1:1025" ht="15">
      <c r="B9" s="38" t="s">
        <v>13</v>
      </c>
      <c r="C9" s="103" t="s">
        <v>14</v>
      </c>
      <c r="D9" s="38" t="s">
        <v>15</v>
      </c>
      <c r="E9" s="21">
        <v>1</v>
      </c>
      <c r="F9" s="21">
        <v>0</v>
      </c>
      <c r="G9" s="62">
        <f t="shared" si="0"/>
        <v>0</v>
      </c>
      <c r="H9" s="118"/>
      <c r="I9" s="11"/>
    </row>
    <row r="10" spans="1:1025" ht="15">
      <c r="B10" s="38" t="s">
        <v>16</v>
      </c>
      <c r="C10" s="103" t="s">
        <v>17</v>
      </c>
      <c r="D10" s="38" t="s">
        <v>12</v>
      </c>
      <c r="E10" s="21">
        <v>1</v>
      </c>
      <c r="F10" s="21">
        <v>0</v>
      </c>
      <c r="G10" s="62">
        <f t="shared" si="0"/>
        <v>0</v>
      </c>
      <c r="H10" s="118"/>
      <c r="I10" s="11"/>
    </row>
    <row r="11" spans="1:1025" ht="18.75">
      <c r="B11" s="39" t="s">
        <v>18</v>
      </c>
      <c r="C11" s="205" t="s">
        <v>204</v>
      </c>
      <c r="D11" s="87"/>
      <c r="E11" s="206"/>
      <c r="F11" s="88"/>
      <c r="G11" s="129">
        <f>SUM(G12:G14)</f>
        <v>0</v>
      </c>
      <c r="H11" s="207"/>
      <c r="I11" s="10"/>
    </row>
    <row r="12" spans="1:1025" ht="18.75">
      <c r="B12" s="38" t="s">
        <v>19</v>
      </c>
      <c r="C12" s="103" t="s">
        <v>20</v>
      </c>
      <c r="D12" s="38" t="s">
        <v>21</v>
      </c>
      <c r="E12" s="21">
        <v>43</v>
      </c>
      <c r="F12" s="21">
        <v>0</v>
      </c>
      <c r="G12" s="62">
        <f t="shared" ref="G12:G14" si="1">E12*F12</f>
        <v>0</v>
      </c>
      <c r="H12" s="119"/>
      <c r="I12" s="11"/>
    </row>
    <row r="13" spans="1:1025" ht="18.75">
      <c r="B13" s="38" t="s">
        <v>22</v>
      </c>
      <c r="C13" s="103" t="s">
        <v>23</v>
      </c>
      <c r="D13" s="38" t="s">
        <v>15</v>
      </c>
      <c r="E13" s="21">
        <v>1</v>
      </c>
      <c r="F13" s="21">
        <v>0</v>
      </c>
      <c r="G13" s="62">
        <f t="shared" si="1"/>
        <v>0</v>
      </c>
      <c r="H13" s="119"/>
      <c r="I13" s="11"/>
    </row>
    <row r="14" spans="1:1025" ht="19.5" thickBot="1">
      <c r="B14" s="38" t="s">
        <v>24</v>
      </c>
      <c r="C14" s="103" t="s">
        <v>25</v>
      </c>
      <c r="D14" s="42" t="s">
        <v>15</v>
      </c>
      <c r="E14" s="21">
        <v>1</v>
      </c>
      <c r="F14" s="21">
        <v>0</v>
      </c>
      <c r="G14" s="62">
        <f t="shared" si="1"/>
        <v>0</v>
      </c>
      <c r="H14" s="119"/>
      <c r="I14" s="10"/>
    </row>
    <row r="15" spans="1:1025" customFormat="1" ht="19.5" thickBot="1">
      <c r="A15" s="146"/>
      <c r="B15" s="154" t="s">
        <v>26</v>
      </c>
      <c r="C15" s="155" t="s">
        <v>27</v>
      </c>
      <c r="D15" s="156"/>
      <c r="E15" s="157"/>
      <c r="F15" s="158"/>
      <c r="G15" s="159"/>
      <c r="H15" s="160">
        <f>SUM(G16:G16)</f>
        <v>0</v>
      </c>
      <c r="I15" s="147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  <c r="EL15" s="146"/>
      <c r="EM15" s="146"/>
      <c r="EN15" s="146"/>
      <c r="EO15" s="146"/>
      <c r="EP15" s="146"/>
      <c r="EQ15" s="146"/>
      <c r="ER15" s="146"/>
      <c r="ES15" s="146"/>
      <c r="ET15" s="146"/>
      <c r="EU15" s="146"/>
      <c r="EV15" s="146"/>
      <c r="EW15" s="146"/>
      <c r="EX15" s="146"/>
      <c r="EY15" s="146"/>
      <c r="EZ15" s="146"/>
      <c r="FA15" s="146"/>
      <c r="FB15" s="146"/>
      <c r="FC15" s="146"/>
      <c r="FD15" s="146"/>
      <c r="FE15" s="146"/>
      <c r="FF15" s="146"/>
      <c r="FG15" s="146"/>
      <c r="FH15" s="146"/>
      <c r="FI15" s="146"/>
      <c r="FJ15" s="146"/>
      <c r="FK15" s="146"/>
      <c r="FL15" s="146"/>
      <c r="FM15" s="146"/>
      <c r="FN15" s="146"/>
      <c r="FO15" s="146"/>
      <c r="FP15" s="146"/>
      <c r="FQ15" s="146"/>
      <c r="FR15" s="146"/>
      <c r="FS15" s="146"/>
      <c r="FT15" s="146"/>
      <c r="FU15" s="146"/>
      <c r="FV15" s="146"/>
      <c r="FW15" s="146"/>
      <c r="FX15" s="146"/>
      <c r="FY15" s="146"/>
      <c r="FZ15" s="146"/>
      <c r="GA15" s="146"/>
      <c r="GB15" s="146"/>
      <c r="GC15" s="146"/>
      <c r="GD15" s="146"/>
      <c r="GE15" s="146"/>
      <c r="GF15" s="146"/>
      <c r="GG15" s="146"/>
      <c r="GH15" s="146"/>
      <c r="GI15" s="146"/>
      <c r="GJ15" s="146"/>
      <c r="GK15" s="146"/>
      <c r="GL15" s="146"/>
      <c r="GM15" s="146"/>
      <c r="GN15" s="146"/>
      <c r="GO15" s="146"/>
      <c r="GP15" s="146"/>
      <c r="GQ15" s="146"/>
      <c r="GR15" s="146"/>
      <c r="GS15" s="146"/>
      <c r="GT15" s="146"/>
      <c r="GU15" s="146"/>
      <c r="GV15" s="146"/>
      <c r="GW15" s="146"/>
      <c r="GX15" s="146"/>
      <c r="GY15" s="146"/>
      <c r="GZ15" s="146"/>
      <c r="HA15" s="146"/>
      <c r="HB15" s="146"/>
      <c r="HC15" s="146"/>
      <c r="HD15" s="146"/>
      <c r="HE15" s="146"/>
      <c r="HF15" s="146"/>
      <c r="HG15" s="146"/>
      <c r="HH15" s="146"/>
      <c r="HI15" s="146"/>
      <c r="HJ15" s="146"/>
      <c r="HK15" s="146"/>
      <c r="HL15" s="146"/>
      <c r="HM15" s="146"/>
      <c r="HN15" s="146"/>
      <c r="HO15" s="146"/>
      <c r="HP15" s="146"/>
      <c r="HQ15" s="146"/>
      <c r="HR15" s="146"/>
      <c r="HS15" s="146"/>
      <c r="HT15" s="146"/>
      <c r="HU15" s="146"/>
      <c r="HV15" s="146"/>
      <c r="HW15" s="146"/>
      <c r="HX15" s="146"/>
      <c r="HY15" s="146"/>
      <c r="HZ15" s="146"/>
      <c r="IA15" s="146"/>
      <c r="IB15" s="146"/>
      <c r="IC15" s="146"/>
      <c r="ID15" s="146"/>
      <c r="IE15" s="146"/>
      <c r="IF15" s="146"/>
      <c r="IG15" s="146"/>
      <c r="IH15" s="146"/>
      <c r="II15" s="146"/>
      <c r="IJ15" s="146"/>
      <c r="IK15" s="146"/>
      <c r="IL15" s="146"/>
      <c r="IM15" s="146"/>
      <c r="IN15" s="146"/>
      <c r="IO15" s="146"/>
      <c r="IP15" s="146"/>
      <c r="IQ15" s="146"/>
      <c r="IR15" s="146"/>
      <c r="IS15" s="146"/>
      <c r="IT15" s="146"/>
      <c r="IU15" s="146"/>
      <c r="IV15" s="146"/>
      <c r="IW15" s="146"/>
      <c r="IX15" s="146"/>
      <c r="IY15" s="146"/>
      <c r="IZ15" s="146"/>
      <c r="JA15" s="146"/>
      <c r="JB15" s="146"/>
      <c r="JC15" s="146"/>
      <c r="JD15" s="146"/>
      <c r="JE15" s="146"/>
      <c r="JF15" s="146"/>
      <c r="JG15" s="146"/>
      <c r="JH15" s="146"/>
      <c r="JI15" s="146"/>
      <c r="JJ15" s="146"/>
      <c r="JK15" s="146"/>
      <c r="JL15" s="146"/>
      <c r="JM15" s="146"/>
      <c r="JN15" s="146"/>
      <c r="JO15" s="146"/>
      <c r="JP15" s="146"/>
      <c r="JQ15" s="146"/>
      <c r="JR15" s="146"/>
      <c r="JS15" s="146"/>
      <c r="JT15" s="146"/>
      <c r="JU15" s="146"/>
      <c r="JV15" s="146"/>
      <c r="JW15" s="146"/>
      <c r="JX15" s="146"/>
      <c r="JY15" s="146"/>
      <c r="JZ15" s="146"/>
      <c r="KA15" s="146"/>
      <c r="KB15" s="146"/>
      <c r="KC15" s="146"/>
      <c r="KD15" s="146"/>
      <c r="KE15" s="146"/>
      <c r="KF15" s="146"/>
      <c r="KG15" s="146"/>
      <c r="KH15" s="146"/>
      <c r="KI15" s="146"/>
      <c r="KJ15" s="146"/>
      <c r="KK15" s="146"/>
      <c r="KL15" s="146"/>
      <c r="KM15" s="146"/>
      <c r="KN15" s="146"/>
      <c r="KO15" s="146"/>
      <c r="KP15" s="146"/>
      <c r="KQ15" s="146"/>
      <c r="KR15" s="146"/>
      <c r="KS15" s="146"/>
      <c r="KT15" s="146"/>
      <c r="KU15" s="146"/>
      <c r="KV15" s="146"/>
      <c r="KW15" s="146"/>
      <c r="KX15" s="146"/>
      <c r="KY15" s="146"/>
      <c r="KZ15" s="146"/>
      <c r="LA15" s="146"/>
      <c r="LB15" s="146"/>
      <c r="LC15" s="146"/>
      <c r="LD15" s="146"/>
      <c r="LE15" s="146"/>
      <c r="LF15" s="146"/>
      <c r="LG15" s="146"/>
      <c r="LH15" s="146"/>
      <c r="LI15" s="146"/>
      <c r="LJ15" s="146"/>
      <c r="LK15" s="146"/>
      <c r="LL15" s="146"/>
      <c r="LM15" s="146"/>
      <c r="LN15" s="146"/>
      <c r="LO15" s="146"/>
      <c r="LP15" s="146"/>
      <c r="LQ15" s="146"/>
      <c r="LR15" s="146"/>
      <c r="LS15" s="146"/>
      <c r="LT15" s="146"/>
      <c r="LU15" s="146"/>
      <c r="LV15" s="146"/>
      <c r="LW15" s="146"/>
      <c r="LX15" s="146"/>
      <c r="LY15" s="146"/>
      <c r="LZ15" s="146"/>
      <c r="MA15" s="146"/>
      <c r="MB15" s="146"/>
      <c r="MC15" s="146"/>
      <c r="MD15" s="146"/>
      <c r="ME15" s="146"/>
      <c r="MF15" s="146"/>
      <c r="MG15" s="146"/>
      <c r="MH15" s="146"/>
      <c r="MI15" s="146"/>
      <c r="MJ15" s="146"/>
      <c r="MK15" s="146"/>
      <c r="ML15" s="146"/>
      <c r="MM15" s="146"/>
      <c r="MN15" s="146"/>
      <c r="MO15" s="146"/>
      <c r="MP15" s="146"/>
      <c r="MQ15" s="146"/>
      <c r="MR15" s="146"/>
      <c r="MS15" s="146"/>
      <c r="MT15" s="146"/>
      <c r="MU15" s="146"/>
      <c r="MV15" s="146"/>
      <c r="MW15" s="146"/>
      <c r="MX15" s="146"/>
      <c r="MY15" s="146"/>
      <c r="MZ15" s="146"/>
      <c r="NA15" s="146"/>
      <c r="NB15" s="146"/>
      <c r="NC15" s="146"/>
      <c r="ND15" s="146"/>
      <c r="NE15" s="146"/>
      <c r="NF15" s="146"/>
      <c r="NG15" s="146"/>
      <c r="NH15" s="146"/>
      <c r="NI15" s="146"/>
      <c r="NJ15" s="146"/>
      <c r="NK15" s="146"/>
      <c r="NL15" s="146"/>
      <c r="NM15" s="146"/>
      <c r="NN15" s="146"/>
      <c r="NO15" s="146"/>
      <c r="NP15" s="146"/>
      <c r="NQ15" s="146"/>
      <c r="NR15" s="146"/>
      <c r="NS15" s="146"/>
      <c r="NT15" s="146"/>
      <c r="NU15" s="146"/>
      <c r="NV15" s="146"/>
      <c r="NW15" s="146"/>
      <c r="NX15" s="146"/>
      <c r="NY15" s="146"/>
      <c r="NZ15" s="146"/>
      <c r="OA15" s="146"/>
      <c r="OB15" s="146"/>
      <c r="OC15" s="146"/>
      <c r="OD15" s="146"/>
      <c r="OE15" s="146"/>
      <c r="OF15" s="146"/>
      <c r="OG15" s="146"/>
      <c r="OH15" s="146"/>
      <c r="OI15" s="146"/>
      <c r="OJ15" s="146"/>
      <c r="OK15" s="146"/>
      <c r="OL15" s="146"/>
      <c r="OM15" s="146"/>
      <c r="ON15" s="146"/>
      <c r="OO15" s="146"/>
      <c r="OP15" s="146"/>
      <c r="OQ15" s="146"/>
      <c r="OR15" s="146"/>
      <c r="OS15" s="146"/>
      <c r="OT15" s="146"/>
      <c r="OU15" s="146"/>
      <c r="OV15" s="146"/>
      <c r="OW15" s="146"/>
      <c r="OX15" s="146"/>
      <c r="OY15" s="146"/>
      <c r="OZ15" s="146"/>
      <c r="PA15" s="146"/>
      <c r="PB15" s="146"/>
      <c r="PC15" s="146"/>
      <c r="PD15" s="146"/>
      <c r="PE15" s="146"/>
      <c r="PF15" s="146"/>
      <c r="PG15" s="146"/>
      <c r="PH15" s="146"/>
      <c r="PI15" s="146"/>
      <c r="PJ15" s="146"/>
      <c r="PK15" s="146"/>
      <c r="PL15" s="146"/>
      <c r="PM15" s="146"/>
      <c r="PN15" s="146"/>
      <c r="PO15" s="146"/>
      <c r="PP15" s="146"/>
      <c r="PQ15" s="146"/>
      <c r="PR15" s="146"/>
      <c r="PS15" s="146"/>
      <c r="PT15" s="146"/>
      <c r="PU15" s="146"/>
      <c r="PV15" s="146"/>
      <c r="PW15" s="146"/>
      <c r="PX15" s="146"/>
      <c r="PY15" s="146"/>
      <c r="PZ15" s="146"/>
      <c r="QA15" s="146"/>
      <c r="QB15" s="146"/>
      <c r="QC15" s="146"/>
      <c r="QD15" s="146"/>
      <c r="QE15" s="146"/>
      <c r="QF15" s="146"/>
      <c r="QG15" s="146"/>
      <c r="QH15" s="146"/>
      <c r="QI15" s="146"/>
      <c r="QJ15" s="146"/>
      <c r="QK15" s="146"/>
      <c r="QL15" s="146"/>
      <c r="QM15" s="146"/>
      <c r="QN15" s="146"/>
      <c r="QO15" s="146"/>
      <c r="QP15" s="146"/>
      <c r="QQ15" s="146"/>
      <c r="QR15" s="146"/>
      <c r="QS15" s="146"/>
      <c r="QT15" s="146"/>
      <c r="QU15" s="146"/>
      <c r="QV15" s="146"/>
      <c r="QW15" s="146"/>
      <c r="QX15" s="146"/>
      <c r="QY15" s="146"/>
      <c r="QZ15" s="146"/>
      <c r="RA15" s="146"/>
      <c r="RB15" s="146"/>
      <c r="RC15" s="146"/>
      <c r="RD15" s="146"/>
      <c r="RE15" s="146"/>
      <c r="RF15" s="146"/>
      <c r="RG15" s="146"/>
      <c r="RH15" s="146"/>
      <c r="RI15" s="146"/>
      <c r="RJ15" s="146"/>
      <c r="RK15" s="146"/>
      <c r="RL15" s="146"/>
      <c r="RM15" s="146"/>
      <c r="RN15" s="146"/>
      <c r="RO15" s="146"/>
      <c r="RP15" s="146"/>
      <c r="RQ15" s="146"/>
      <c r="RR15" s="146"/>
      <c r="RS15" s="146"/>
      <c r="RT15" s="146"/>
      <c r="RU15" s="146"/>
      <c r="RV15" s="146"/>
      <c r="RW15" s="146"/>
      <c r="RX15" s="146"/>
      <c r="RY15" s="146"/>
      <c r="RZ15" s="146"/>
      <c r="SA15" s="146"/>
      <c r="SB15" s="146"/>
      <c r="SC15" s="146"/>
      <c r="SD15" s="146"/>
      <c r="SE15" s="146"/>
      <c r="SF15" s="146"/>
      <c r="SG15" s="146"/>
      <c r="SH15" s="146"/>
      <c r="SI15" s="146"/>
      <c r="SJ15" s="146"/>
      <c r="SK15" s="146"/>
      <c r="SL15" s="146"/>
      <c r="SM15" s="146"/>
      <c r="SN15" s="146"/>
      <c r="SO15" s="146"/>
      <c r="SP15" s="146"/>
      <c r="SQ15" s="146"/>
      <c r="SR15" s="146"/>
      <c r="SS15" s="146"/>
      <c r="ST15" s="146"/>
      <c r="SU15" s="146"/>
      <c r="SV15" s="146"/>
      <c r="SW15" s="146"/>
      <c r="SX15" s="146"/>
      <c r="SY15" s="146"/>
      <c r="SZ15" s="146"/>
      <c r="TA15" s="146"/>
      <c r="TB15" s="146"/>
      <c r="TC15" s="146"/>
      <c r="TD15" s="146"/>
      <c r="TE15" s="146"/>
      <c r="TF15" s="146"/>
      <c r="TG15" s="146"/>
      <c r="TH15" s="146"/>
      <c r="TI15" s="146"/>
      <c r="TJ15" s="146"/>
      <c r="TK15" s="146"/>
      <c r="TL15" s="146"/>
      <c r="TM15" s="146"/>
      <c r="TN15" s="146"/>
      <c r="TO15" s="146"/>
      <c r="TP15" s="146"/>
      <c r="TQ15" s="146"/>
      <c r="TR15" s="146"/>
      <c r="TS15" s="146"/>
      <c r="TT15" s="146"/>
      <c r="TU15" s="146"/>
      <c r="TV15" s="146"/>
      <c r="TW15" s="146"/>
      <c r="TX15" s="146"/>
      <c r="TY15" s="146"/>
      <c r="TZ15" s="146"/>
      <c r="UA15" s="146"/>
      <c r="UB15" s="146"/>
      <c r="UC15" s="146"/>
      <c r="UD15" s="146"/>
      <c r="UE15" s="146"/>
      <c r="UF15" s="146"/>
      <c r="UG15" s="146"/>
      <c r="UH15" s="146"/>
      <c r="UI15" s="146"/>
      <c r="UJ15" s="146"/>
      <c r="UK15" s="146"/>
      <c r="UL15" s="146"/>
      <c r="UM15" s="146"/>
      <c r="UN15" s="146"/>
      <c r="UO15" s="146"/>
      <c r="UP15" s="146"/>
      <c r="UQ15" s="146"/>
      <c r="UR15" s="146"/>
      <c r="US15" s="146"/>
      <c r="UT15" s="146"/>
      <c r="UU15" s="146"/>
      <c r="UV15" s="146"/>
      <c r="UW15" s="146"/>
      <c r="UX15" s="146"/>
      <c r="UY15" s="146"/>
      <c r="UZ15" s="146"/>
      <c r="VA15" s="146"/>
      <c r="VB15" s="146"/>
      <c r="VC15" s="146"/>
      <c r="VD15" s="146"/>
      <c r="VE15" s="146"/>
      <c r="VF15" s="146"/>
      <c r="VG15" s="146"/>
      <c r="VH15" s="146"/>
      <c r="VI15" s="146"/>
      <c r="VJ15" s="146"/>
      <c r="VK15" s="146"/>
      <c r="VL15" s="146"/>
      <c r="VM15" s="146"/>
      <c r="VN15" s="146"/>
      <c r="VO15" s="146"/>
      <c r="VP15" s="146"/>
      <c r="VQ15" s="146"/>
      <c r="VR15" s="146"/>
      <c r="VS15" s="146"/>
      <c r="VT15" s="146"/>
      <c r="VU15" s="146"/>
      <c r="VV15" s="146"/>
      <c r="VW15" s="146"/>
      <c r="VX15" s="146"/>
      <c r="VY15" s="146"/>
      <c r="VZ15" s="146"/>
      <c r="WA15" s="146"/>
      <c r="WB15" s="146"/>
      <c r="WC15" s="146"/>
      <c r="WD15" s="146"/>
      <c r="WE15" s="146"/>
      <c r="WF15" s="146"/>
      <c r="WG15" s="146"/>
      <c r="WH15" s="146"/>
      <c r="WI15" s="146"/>
      <c r="WJ15" s="146"/>
      <c r="WK15" s="146"/>
      <c r="WL15" s="146"/>
      <c r="WM15" s="146"/>
      <c r="WN15" s="146"/>
      <c r="WO15" s="146"/>
      <c r="WP15" s="146"/>
      <c r="WQ15" s="146"/>
      <c r="WR15" s="146"/>
      <c r="WS15" s="146"/>
      <c r="WT15" s="146"/>
      <c r="WU15" s="146"/>
      <c r="WV15" s="146"/>
      <c r="WW15" s="146"/>
      <c r="WX15" s="146"/>
      <c r="WY15" s="146"/>
      <c r="WZ15" s="146"/>
      <c r="XA15" s="146"/>
      <c r="XB15" s="146"/>
      <c r="XC15" s="146"/>
      <c r="XD15" s="146"/>
      <c r="XE15" s="146"/>
      <c r="XF15" s="146"/>
      <c r="XG15" s="146"/>
      <c r="XH15" s="146"/>
      <c r="XI15" s="146"/>
      <c r="XJ15" s="146"/>
      <c r="XK15" s="146"/>
      <c r="XL15" s="146"/>
      <c r="XM15" s="146"/>
      <c r="XN15" s="146"/>
      <c r="XO15" s="146"/>
      <c r="XP15" s="146"/>
      <c r="XQ15" s="146"/>
      <c r="XR15" s="146"/>
      <c r="XS15" s="146"/>
      <c r="XT15" s="146"/>
      <c r="XU15" s="146"/>
      <c r="XV15" s="146"/>
      <c r="XW15" s="146"/>
      <c r="XX15" s="146"/>
      <c r="XY15" s="146"/>
      <c r="XZ15" s="146"/>
      <c r="YA15" s="146"/>
      <c r="YB15" s="146"/>
      <c r="YC15" s="146"/>
      <c r="YD15" s="146"/>
      <c r="YE15" s="146"/>
      <c r="YF15" s="146"/>
      <c r="YG15" s="146"/>
      <c r="YH15" s="146"/>
      <c r="YI15" s="146"/>
      <c r="YJ15" s="146"/>
      <c r="YK15" s="146"/>
      <c r="YL15" s="146"/>
      <c r="YM15" s="146"/>
      <c r="YN15" s="146"/>
      <c r="YO15" s="146"/>
      <c r="YP15" s="146"/>
      <c r="YQ15" s="146"/>
      <c r="YR15" s="146"/>
      <c r="YS15" s="146"/>
      <c r="YT15" s="146"/>
      <c r="YU15" s="146"/>
      <c r="YV15" s="146"/>
      <c r="YW15" s="146"/>
      <c r="YX15" s="146"/>
      <c r="YY15" s="146"/>
      <c r="YZ15" s="146"/>
      <c r="ZA15" s="146"/>
      <c r="ZB15" s="146"/>
      <c r="ZC15" s="146"/>
      <c r="ZD15" s="146"/>
      <c r="ZE15" s="146"/>
      <c r="ZF15" s="146"/>
      <c r="ZG15" s="146"/>
      <c r="ZH15" s="146"/>
      <c r="ZI15" s="146"/>
      <c r="ZJ15" s="146"/>
      <c r="ZK15" s="146"/>
      <c r="ZL15" s="146"/>
      <c r="ZM15" s="146"/>
      <c r="ZN15" s="146"/>
      <c r="ZO15" s="146"/>
      <c r="ZP15" s="146"/>
      <c r="ZQ15" s="146"/>
      <c r="ZR15" s="146"/>
      <c r="ZS15" s="146"/>
      <c r="ZT15" s="146"/>
      <c r="ZU15" s="146"/>
      <c r="ZV15" s="146"/>
      <c r="ZW15" s="146"/>
      <c r="ZX15" s="146"/>
      <c r="ZY15" s="146"/>
      <c r="ZZ15" s="146"/>
      <c r="AAA15" s="146"/>
      <c r="AAB15" s="146"/>
      <c r="AAC15" s="146"/>
      <c r="AAD15" s="146"/>
      <c r="AAE15" s="146"/>
      <c r="AAF15" s="146"/>
      <c r="AAG15" s="146"/>
      <c r="AAH15" s="146"/>
      <c r="AAI15" s="146"/>
      <c r="AAJ15" s="146"/>
      <c r="AAK15" s="146"/>
      <c r="AAL15" s="146"/>
      <c r="AAM15" s="146"/>
      <c r="AAN15" s="146"/>
      <c r="AAO15" s="146"/>
      <c r="AAP15" s="146"/>
      <c r="AAQ15" s="146"/>
      <c r="AAR15" s="146"/>
      <c r="AAS15" s="146"/>
      <c r="AAT15" s="146"/>
      <c r="AAU15" s="146"/>
      <c r="AAV15" s="146"/>
      <c r="AAW15" s="146"/>
      <c r="AAX15" s="146"/>
      <c r="AAY15" s="146"/>
      <c r="AAZ15" s="146"/>
      <c r="ABA15" s="146"/>
      <c r="ABB15" s="146"/>
      <c r="ABC15" s="146"/>
      <c r="ABD15" s="146"/>
      <c r="ABE15" s="146"/>
      <c r="ABF15" s="146"/>
      <c r="ABG15" s="146"/>
      <c r="ABH15" s="146"/>
      <c r="ABI15" s="146"/>
      <c r="ABJ15" s="146"/>
      <c r="ABK15" s="146"/>
      <c r="ABL15" s="146"/>
      <c r="ABM15" s="146"/>
      <c r="ABN15" s="146"/>
      <c r="ABO15" s="146"/>
      <c r="ABP15" s="146"/>
      <c r="ABQ15" s="146"/>
      <c r="ABR15" s="146"/>
      <c r="ABS15" s="146"/>
      <c r="ABT15" s="146"/>
      <c r="ABU15" s="146"/>
      <c r="ABV15" s="146"/>
      <c r="ABW15" s="146"/>
      <c r="ABX15" s="146"/>
      <c r="ABY15" s="146"/>
      <c r="ABZ15" s="146"/>
      <c r="ACA15" s="146"/>
      <c r="ACB15" s="146"/>
      <c r="ACC15" s="146"/>
      <c r="ACD15" s="146"/>
      <c r="ACE15" s="146"/>
      <c r="ACF15" s="146"/>
      <c r="ACG15" s="146"/>
      <c r="ACH15" s="146"/>
      <c r="ACI15" s="146"/>
      <c r="ACJ15" s="146"/>
      <c r="ACK15" s="146"/>
      <c r="ACL15" s="146"/>
      <c r="ACM15" s="146"/>
      <c r="ACN15" s="146"/>
      <c r="ACO15" s="146"/>
      <c r="ACP15" s="146"/>
      <c r="ACQ15" s="146"/>
      <c r="ACR15" s="146"/>
      <c r="ACS15" s="146"/>
      <c r="ACT15" s="146"/>
      <c r="ACU15" s="146"/>
      <c r="ACV15" s="146"/>
      <c r="ACW15" s="146"/>
      <c r="ACX15" s="146"/>
      <c r="ACY15" s="146"/>
      <c r="ACZ15" s="146"/>
      <c r="ADA15" s="146"/>
      <c r="ADB15" s="146"/>
      <c r="ADC15" s="146"/>
      <c r="ADD15" s="146"/>
      <c r="ADE15" s="146"/>
      <c r="ADF15" s="146"/>
      <c r="ADG15" s="146"/>
      <c r="ADH15" s="146"/>
      <c r="ADI15" s="146"/>
      <c r="ADJ15" s="146"/>
      <c r="ADK15" s="146"/>
      <c r="ADL15" s="146"/>
      <c r="ADM15" s="146"/>
      <c r="ADN15" s="146"/>
      <c r="ADO15" s="146"/>
      <c r="ADP15" s="146"/>
      <c r="ADQ15" s="146"/>
      <c r="ADR15" s="146"/>
      <c r="ADS15" s="146"/>
      <c r="ADT15" s="146"/>
      <c r="ADU15" s="146"/>
      <c r="ADV15" s="146"/>
      <c r="ADW15" s="146"/>
      <c r="ADX15" s="146"/>
      <c r="ADY15" s="146"/>
      <c r="ADZ15" s="146"/>
      <c r="AEA15" s="146"/>
      <c r="AEB15" s="146"/>
      <c r="AEC15" s="146"/>
      <c r="AED15" s="146"/>
      <c r="AEE15" s="146"/>
      <c r="AEF15" s="146"/>
      <c r="AEG15" s="146"/>
      <c r="AEH15" s="146"/>
      <c r="AEI15" s="146"/>
      <c r="AEJ15" s="146"/>
      <c r="AEK15" s="146"/>
      <c r="AEL15" s="146"/>
      <c r="AEM15" s="146"/>
      <c r="AEN15" s="146"/>
      <c r="AEO15" s="146"/>
      <c r="AEP15" s="146"/>
      <c r="AEQ15" s="146"/>
      <c r="AER15" s="146"/>
      <c r="AES15" s="146"/>
      <c r="AET15" s="146"/>
      <c r="AEU15" s="146"/>
      <c r="AEV15" s="146"/>
      <c r="AEW15" s="146"/>
      <c r="AEX15" s="146"/>
      <c r="AEY15" s="146"/>
      <c r="AEZ15" s="146"/>
      <c r="AFA15" s="146"/>
      <c r="AFB15" s="146"/>
      <c r="AFC15" s="146"/>
      <c r="AFD15" s="146"/>
      <c r="AFE15" s="146"/>
      <c r="AFF15" s="146"/>
      <c r="AFG15" s="146"/>
      <c r="AFH15" s="146"/>
      <c r="AFI15" s="146"/>
      <c r="AFJ15" s="146"/>
      <c r="AFK15" s="146"/>
      <c r="AFL15" s="146"/>
      <c r="AFM15" s="146"/>
      <c r="AFN15" s="146"/>
      <c r="AFO15" s="146"/>
      <c r="AFP15" s="146"/>
      <c r="AFQ15" s="146"/>
      <c r="AFR15" s="146"/>
      <c r="AFS15" s="146"/>
      <c r="AFT15" s="146"/>
      <c r="AFU15" s="146"/>
      <c r="AFV15" s="146"/>
      <c r="AFW15" s="146"/>
      <c r="AFX15" s="146"/>
      <c r="AFY15" s="146"/>
      <c r="AFZ15" s="146"/>
      <c r="AGA15" s="146"/>
      <c r="AGB15" s="146"/>
      <c r="AGC15" s="146"/>
      <c r="AGD15" s="146"/>
      <c r="AGE15" s="146"/>
      <c r="AGF15" s="146"/>
      <c r="AGG15" s="146"/>
      <c r="AGH15" s="146"/>
      <c r="AGI15" s="146"/>
      <c r="AGJ15" s="146"/>
      <c r="AGK15" s="146"/>
      <c r="AGL15" s="146"/>
      <c r="AGM15" s="146"/>
      <c r="AGN15" s="146"/>
      <c r="AGO15" s="146"/>
      <c r="AGP15" s="146"/>
      <c r="AGQ15" s="146"/>
      <c r="AGR15" s="146"/>
      <c r="AGS15" s="146"/>
      <c r="AGT15" s="146"/>
      <c r="AGU15" s="146"/>
      <c r="AGV15" s="146"/>
      <c r="AGW15" s="146"/>
      <c r="AGX15" s="146"/>
      <c r="AGY15" s="146"/>
      <c r="AGZ15" s="146"/>
      <c r="AHA15" s="146"/>
      <c r="AHB15" s="146"/>
      <c r="AHC15" s="146"/>
      <c r="AHD15" s="146"/>
      <c r="AHE15" s="146"/>
      <c r="AHF15" s="146"/>
      <c r="AHG15" s="146"/>
      <c r="AHH15" s="146"/>
      <c r="AHI15" s="146"/>
      <c r="AHJ15" s="146"/>
      <c r="AHK15" s="146"/>
      <c r="AHL15" s="146"/>
      <c r="AHM15" s="146"/>
      <c r="AHN15" s="146"/>
      <c r="AHO15" s="146"/>
      <c r="AHP15" s="146"/>
      <c r="AHQ15" s="146"/>
      <c r="AHR15" s="146"/>
      <c r="AHS15" s="146"/>
      <c r="AHT15" s="146"/>
      <c r="AHU15" s="146"/>
      <c r="AHV15" s="146"/>
      <c r="AHW15" s="146"/>
      <c r="AHX15" s="146"/>
      <c r="AHY15" s="146"/>
      <c r="AHZ15" s="146"/>
      <c r="AIA15" s="146"/>
      <c r="AIB15" s="146"/>
      <c r="AIC15" s="146"/>
      <c r="AID15" s="146"/>
      <c r="AIE15" s="146"/>
      <c r="AIF15" s="146"/>
      <c r="AIG15" s="146"/>
      <c r="AIH15" s="146"/>
      <c r="AII15" s="146"/>
      <c r="AIJ15" s="146"/>
      <c r="AIK15" s="146"/>
      <c r="AIL15" s="146"/>
      <c r="AIM15" s="146"/>
      <c r="AIN15" s="146"/>
      <c r="AIO15" s="146"/>
      <c r="AIP15" s="146"/>
      <c r="AIQ15" s="146"/>
      <c r="AIR15" s="146"/>
      <c r="AIS15" s="146"/>
      <c r="AIT15" s="146"/>
      <c r="AIU15" s="146"/>
      <c r="AIV15" s="146"/>
      <c r="AIW15" s="146"/>
      <c r="AIX15" s="146"/>
      <c r="AIY15" s="146"/>
      <c r="AIZ15" s="146"/>
      <c r="AJA15" s="146"/>
      <c r="AJB15" s="146"/>
      <c r="AJC15" s="146"/>
      <c r="AJD15" s="146"/>
      <c r="AJE15" s="146"/>
      <c r="AJF15" s="146"/>
      <c r="AJG15" s="146"/>
      <c r="AJH15" s="146"/>
      <c r="AJI15" s="146"/>
      <c r="AJJ15" s="146"/>
      <c r="AJK15" s="146"/>
      <c r="AJL15" s="146"/>
      <c r="AJM15" s="146"/>
      <c r="AJN15" s="146"/>
      <c r="AJO15" s="146"/>
      <c r="AJP15" s="146"/>
      <c r="AJQ15" s="146"/>
      <c r="AJR15" s="146"/>
      <c r="AJS15" s="146"/>
      <c r="AJT15" s="146"/>
      <c r="AJU15" s="146"/>
      <c r="AJV15" s="146"/>
      <c r="AJW15" s="146"/>
      <c r="AJX15" s="146"/>
      <c r="AJY15" s="146"/>
      <c r="AJZ15" s="146"/>
      <c r="AKA15" s="146"/>
      <c r="AKB15" s="146"/>
      <c r="AKC15" s="146"/>
      <c r="AKD15" s="146"/>
      <c r="AKE15" s="146"/>
      <c r="AKF15" s="146"/>
      <c r="AKG15" s="146"/>
      <c r="AKH15" s="146"/>
      <c r="AKI15" s="146"/>
      <c r="AKJ15" s="146"/>
      <c r="AKK15" s="146"/>
      <c r="AKL15" s="146"/>
      <c r="AKM15" s="146"/>
      <c r="AKN15" s="146"/>
      <c r="AKO15" s="146"/>
      <c r="AKP15" s="146"/>
      <c r="AKQ15" s="146"/>
      <c r="AKR15" s="146"/>
      <c r="AKS15" s="146"/>
      <c r="AKT15" s="146"/>
      <c r="AKU15" s="146"/>
      <c r="AKV15" s="146"/>
      <c r="AKW15" s="146"/>
      <c r="AKX15" s="146"/>
      <c r="AKY15" s="146"/>
      <c r="AKZ15" s="146"/>
      <c r="ALA15" s="146"/>
      <c r="ALB15" s="146"/>
      <c r="ALC15" s="146"/>
      <c r="ALD15" s="146"/>
      <c r="ALE15" s="146"/>
      <c r="ALF15" s="146"/>
      <c r="ALG15" s="146"/>
      <c r="ALH15" s="146"/>
      <c r="ALI15" s="146"/>
      <c r="ALJ15" s="146"/>
      <c r="ALK15" s="146"/>
      <c r="ALL15" s="146"/>
      <c r="ALM15" s="146"/>
      <c r="ALN15" s="146"/>
      <c r="ALO15" s="146"/>
      <c r="ALP15" s="146"/>
      <c r="ALQ15" s="146"/>
      <c r="ALR15" s="146"/>
      <c r="ALS15" s="146"/>
      <c r="ALT15" s="146"/>
      <c r="ALU15" s="146"/>
      <c r="ALV15" s="146"/>
      <c r="ALW15" s="146"/>
      <c r="ALX15" s="146"/>
      <c r="ALY15" s="146"/>
      <c r="ALZ15" s="146"/>
      <c r="AMA15" s="146"/>
      <c r="AMB15" s="146"/>
      <c r="AMC15" s="146"/>
      <c r="AMD15" s="146"/>
      <c r="AME15" s="146"/>
      <c r="AMF15" s="146"/>
      <c r="AMG15" s="146"/>
      <c r="AMH15" s="148"/>
      <c r="AMI15" s="148"/>
      <c r="AMJ15" s="148"/>
      <c r="AMK15" s="148"/>
    </row>
    <row r="16" spans="1:1025" customFormat="1" ht="19.5" thickBot="1">
      <c r="A16" s="146"/>
      <c r="B16" s="149" t="s">
        <v>28</v>
      </c>
      <c r="C16" s="150" t="s">
        <v>29</v>
      </c>
      <c r="D16" s="149" t="s">
        <v>30</v>
      </c>
      <c r="E16" s="151">
        <v>78</v>
      </c>
      <c r="F16" s="151">
        <v>0</v>
      </c>
      <c r="G16" s="152">
        <f>E16*F16</f>
        <v>0</v>
      </c>
      <c r="H16" s="153"/>
      <c r="I16" s="147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146"/>
      <c r="EC16" s="146"/>
      <c r="ED16" s="146"/>
      <c r="EE16" s="146"/>
      <c r="EF16" s="146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46"/>
      <c r="ET16" s="146"/>
      <c r="EU16" s="146"/>
      <c r="EV16" s="146"/>
      <c r="EW16" s="146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46"/>
      <c r="FK16" s="146"/>
      <c r="FL16" s="146"/>
      <c r="FM16" s="146"/>
      <c r="FN16" s="146"/>
      <c r="FO16" s="146"/>
      <c r="FP16" s="146"/>
      <c r="FQ16" s="146"/>
      <c r="FR16" s="146"/>
      <c r="FS16" s="146"/>
      <c r="FT16" s="146"/>
      <c r="FU16" s="146"/>
      <c r="FV16" s="146"/>
      <c r="FW16" s="146"/>
      <c r="FX16" s="146"/>
      <c r="FY16" s="146"/>
      <c r="FZ16" s="146"/>
      <c r="GA16" s="146"/>
      <c r="GB16" s="146"/>
      <c r="GC16" s="146"/>
      <c r="GD16" s="146"/>
      <c r="GE16" s="146"/>
      <c r="GF16" s="146"/>
      <c r="GG16" s="146"/>
      <c r="GH16" s="146"/>
      <c r="GI16" s="146"/>
      <c r="GJ16" s="146"/>
      <c r="GK16" s="146"/>
      <c r="GL16" s="146"/>
      <c r="GM16" s="146"/>
      <c r="GN16" s="146"/>
      <c r="GO16" s="146"/>
      <c r="GP16" s="146"/>
      <c r="GQ16" s="146"/>
      <c r="GR16" s="146"/>
      <c r="GS16" s="146"/>
      <c r="GT16" s="146"/>
      <c r="GU16" s="146"/>
      <c r="GV16" s="146"/>
      <c r="GW16" s="146"/>
      <c r="GX16" s="146"/>
      <c r="GY16" s="146"/>
      <c r="GZ16" s="146"/>
      <c r="HA16" s="146"/>
      <c r="HB16" s="146"/>
      <c r="HC16" s="146"/>
      <c r="HD16" s="146"/>
      <c r="HE16" s="146"/>
      <c r="HF16" s="146"/>
      <c r="HG16" s="146"/>
      <c r="HH16" s="146"/>
      <c r="HI16" s="146"/>
      <c r="HJ16" s="146"/>
      <c r="HK16" s="146"/>
      <c r="HL16" s="146"/>
      <c r="HM16" s="146"/>
      <c r="HN16" s="146"/>
      <c r="HO16" s="146"/>
      <c r="HP16" s="146"/>
      <c r="HQ16" s="146"/>
      <c r="HR16" s="146"/>
      <c r="HS16" s="146"/>
      <c r="HT16" s="146"/>
      <c r="HU16" s="146"/>
      <c r="HV16" s="146"/>
      <c r="HW16" s="146"/>
      <c r="HX16" s="146"/>
      <c r="HY16" s="146"/>
      <c r="HZ16" s="146"/>
      <c r="IA16" s="146"/>
      <c r="IB16" s="146"/>
      <c r="IC16" s="146"/>
      <c r="ID16" s="146"/>
      <c r="IE16" s="146"/>
      <c r="IF16" s="146"/>
      <c r="IG16" s="146"/>
      <c r="IH16" s="146"/>
      <c r="II16" s="146"/>
      <c r="IJ16" s="146"/>
      <c r="IK16" s="146"/>
      <c r="IL16" s="146"/>
      <c r="IM16" s="146"/>
      <c r="IN16" s="146"/>
      <c r="IO16" s="146"/>
      <c r="IP16" s="146"/>
      <c r="IQ16" s="146"/>
      <c r="IR16" s="146"/>
      <c r="IS16" s="146"/>
      <c r="IT16" s="146"/>
      <c r="IU16" s="146"/>
      <c r="IV16" s="146"/>
      <c r="IW16" s="146"/>
      <c r="IX16" s="146"/>
      <c r="IY16" s="146"/>
      <c r="IZ16" s="146"/>
      <c r="JA16" s="146"/>
      <c r="JB16" s="146"/>
      <c r="JC16" s="146"/>
      <c r="JD16" s="146"/>
      <c r="JE16" s="146"/>
      <c r="JF16" s="146"/>
      <c r="JG16" s="146"/>
      <c r="JH16" s="146"/>
      <c r="JI16" s="146"/>
      <c r="JJ16" s="146"/>
      <c r="JK16" s="146"/>
      <c r="JL16" s="146"/>
      <c r="JM16" s="146"/>
      <c r="JN16" s="146"/>
      <c r="JO16" s="146"/>
      <c r="JP16" s="146"/>
      <c r="JQ16" s="146"/>
      <c r="JR16" s="146"/>
      <c r="JS16" s="146"/>
      <c r="JT16" s="146"/>
      <c r="JU16" s="146"/>
      <c r="JV16" s="146"/>
      <c r="JW16" s="146"/>
      <c r="JX16" s="146"/>
      <c r="JY16" s="146"/>
      <c r="JZ16" s="146"/>
      <c r="KA16" s="146"/>
      <c r="KB16" s="146"/>
      <c r="KC16" s="146"/>
      <c r="KD16" s="146"/>
      <c r="KE16" s="146"/>
      <c r="KF16" s="146"/>
      <c r="KG16" s="146"/>
      <c r="KH16" s="146"/>
      <c r="KI16" s="146"/>
      <c r="KJ16" s="146"/>
      <c r="KK16" s="146"/>
      <c r="KL16" s="146"/>
      <c r="KM16" s="146"/>
      <c r="KN16" s="146"/>
      <c r="KO16" s="146"/>
      <c r="KP16" s="146"/>
      <c r="KQ16" s="146"/>
      <c r="KR16" s="146"/>
      <c r="KS16" s="146"/>
      <c r="KT16" s="146"/>
      <c r="KU16" s="146"/>
      <c r="KV16" s="146"/>
      <c r="KW16" s="146"/>
      <c r="KX16" s="146"/>
      <c r="KY16" s="146"/>
      <c r="KZ16" s="146"/>
      <c r="LA16" s="146"/>
      <c r="LB16" s="146"/>
      <c r="LC16" s="146"/>
      <c r="LD16" s="146"/>
      <c r="LE16" s="146"/>
      <c r="LF16" s="146"/>
      <c r="LG16" s="146"/>
      <c r="LH16" s="146"/>
      <c r="LI16" s="146"/>
      <c r="LJ16" s="146"/>
      <c r="LK16" s="146"/>
      <c r="LL16" s="146"/>
      <c r="LM16" s="146"/>
      <c r="LN16" s="146"/>
      <c r="LO16" s="146"/>
      <c r="LP16" s="146"/>
      <c r="LQ16" s="146"/>
      <c r="LR16" s="146"/>
      <c r="LS16" s="146"/>
      <c r="LT16" s="146"/>
      <c r="LU16" s="146"/>
      <c r="LV16" s="146"/>
      <c r="LW16" s="146"/>
      <c r="LX16" s="146"/>
      <c r="LY16" s="146"/>
      <c r="LZ16" s="146"/>
      <c r="MA16" s="146"/>
      <c r="MB16" s="146"/>
      <c r="MC16" s="146"/>
      <c r="MD16" s="146"/>
      <c r="ME16" s="146"/>
      <c r="MF16" s="146"/>
      <c r="MG16" s="146"/>
      <c r="MH16" s="146"/>
      <c r="MI16" s="146"/>
      <c r="MJ16" s="146"/>
      <c r="MK16" s="146"/>
      <c r="ML16" s="146"/>
      <c r="MM16" s="146"/>
      <c r="MN16" s="146"/>
      <c r="MO16" s="146"/>
      <c r="MP16" s="146"/>
      <c r="MQ16" s="146"/>
      <c r="MR16" s="146"/>
      <c r="MS16" s="146"/>
      <c r="MT16" s="146"/>
      <c r="MU16" s="146"/>
      <c r="MV16" s="146"/>
      <c r="MW16" s="146"/>
      <c r="MX16" s="146"/>
      <c r="MY16" s="146"/>
      <c r="MZ16" s="146"/>
      <c r="NA16" s="146"/>
      <c r="NB16" s="146"/>
      <c r="NC16" s="146"/>
      <c r="ND16" s="146"/>
      <c r="NE16" s="146"/>
      <c r="NF16" s="146"/>
      <c r="NG16" s="146"/>
      <c r="NH16" s="146"/>
      <c r="NI16" s="146"/>
      <c r="NJ16" s="146"/>
      <c r="NK16" s="146"/>
      <c r="NL16" s="146"/>
      <c r="NM16" s="146"/>
      <c r="NN16" s="146"/>
      <c r="NO16" s="146"/>
      <c r="NP16" s="146"/>
      <c r="NQ16" s="146"/>
      <c r="NR16" s="146"/>
      <c r="NS16" s="146"/>
      <c r="NT16" s="146"/>
      <c r="NU16" s="146"/>
      <c r="NV16" s="146"/>
      <c r="NW16" s="146"/>
      <c r="NX16" s="146"/>
      <c r="NY16" s="146"/>
      <c r="NZ16" s="146"/>
      <c r="OA16" s="146"/>
      <c r="OB16" s="146"/>
      <c r="OC16" s="146"/>
      <c r="OD16" s="146"/>
      <c r="OE16" s="146"/>
      <c r="OF16" s="146"/>
      <c r="OG16" s="146"/>
      <c r="OH16" s="146"/>
      <c r="OI16" s="146"/>
      <c r="OJ16" s="146"/>
      <c r="OK16" s="146"/>
      <c r="OL16" s="146"/>
      <c r="OM16" s="146"/>
      <c r="ON16" s="146"/>
      <c r="OO16" s="146"/>
      <c r="OP16" s="146"/>
      <c r="OQ16" s="146"/>
      <c r="OR16" s="146"/>
      <c r="OS16" s="146"/>
      <c r="OT16" s="146"/>
      <c r="OU16" s="146"/>
      <c r="OV16" s="146"/>
      <c r="OW16" s="146"/>
      <c r="OX16" s="146"/>
      <c r="OY16" s="146"/>
      <c r="OZ16" s="146"/>
      <c r="PA16" s="146"/>
      <c r="PB16" s="146"/>
      <c r="PC16" s="146"/>
      <c r="PD16" s="146"/>
      <c r="PE16" s="146"/>
      <c r="PF16" s="146"/>
      <c r="PG16" s="146"/>
      <c r="PH16" s="146"/>
      <c r="PI16" s="146"/>
      <c r="PJ16" s="146"/>
      <c r="PK16" s="146"/>
      <c r="PL16" s="146"/>
      <c r="PM16" s="146"/>
      <c r="PN16" s="146"/>
      <c r="PO16" s="146"/>
      <c r="PP16" s="146"/>
      <c r="PQ16" s="146"/>
      <c r="PR16" s="146"/>
      <c r="PS16" s="146"/>
      <c r="PT16" s="146"/>
      <c r="PU16" s="146"/>
      <c r="PV16" s="146"/>
      <c r="PW16" s="146"/>
      <c r="PX16" s="146"/>
      <c r="PY16" s="146"/>
      <c r="PZ16" s="146"/>
      <c r="QA16" s="146"/>
      <c r="QB16" s="146"/>
      <c r="QC16" s="146"/>
      <c r="QD16" s="146"/>
      <c r="QE16" s="146"/>
      <c r="QF16" s="146"/>
      <c r="QG16" s="146"/>
      <c r="QH16" s="146"/>
      <c r="QI16" s="146"/>
      <c r="QJ16" s="146"/>
      <c r="QK16" s="146"/>
      <c r="QL16" s="146"/>
      <c r="QM16" s="146"/>
      <c r="QN16" s="146"/>
      <c r="QO16" s="146"/>
      <c r="QP16" s="146"/>
      <c r="QQ16" s="146"/>
      <c r="QR16" s="146"/>
      <c r="QS16" s="146"/>
      <c r="QT16" s="146"/>
      <c r="QU16" s="146"/>
      <c r="QV16" s="146"/>
      <c r="QW16" s="146"/>
      <c r="QX16" s="146"/>
      <c r="QY16" s="146"/>
      <c r="QZ16" s="146"/>
      <c r="RA16" s="146"/>
      <c r="RB16" s="146"/>
      <c r="RC16" s="146"/>
      <c r="RD16" s="146"/>
      <c r="RE16" s="146"/>
      <c r="RF16" s="146"/>
      <c r="RG16" s="146"/>
      <c r="RH16" s="146"/>
      <c r="RI16" s="146"/>
      <c r="RJ16" s="146"/>
      <c r="RK16" s="146"/>
      <c r="RL16" s="146"/>
      <c r="RM16" s="146"/>
      <c r="RN16" s="146"/>
      <c r="RO16" s="146"/>
      <c r="RP16" s="146"/>
      <c r="RQ16" s="146"/>
      <c r="RR16" s="146"/>
      <c r="RS16" s="146"/>
      <c r="RT16" s="146"/>
      <c r="RU16" s="146"/>
      <c r="RV16" s="146"/>
      <c r="RW16" s="146"/>
      <c r="RX16" s="146"/>
      <c r="RY16" s="146"/>
      <c r="RZ16" s="146"/>
      <c r="SA16" s="146"/>
      <c r="SB16" s="146"/>
      <c r="SC16" s="146"/>
      <c r="SD16" s="146"/>
      <c r="SE16" s="146"/>
      <c r="SF16" s="146"/>
      <c r="SG16" s="146"/>
      <c r="SH16" s="146"/>
      <c r="SI16" s="146"/>
      <c r="SJ16" s="146"/>
      <c r="SK16" s="146"/>
      <c r="SL16" s="146"/>
      <c r="SM16" s="146"/>
      <c r="SN16" s="146"/>
      <c r="SO16" s="146"/>
      <c r="SP16" s="146"/>
      <c r="SQ16" s="146"/>
      <c r="SR16" s="146"/>
      <c r="SS16" s="146"/>
      <c r="ST16" s="146"/>
      <c r="SU16" s="146"/>
      <c r="SV16" s="146"/>
      <c r="SW16" s="146"/>
      <c r="SX16" s="146"/>
      <c r="SY16" s="146"/>
      <c r="SZ16" s="146"/>
      <c r="TA16" s="146"/>
      <c r="TB16" s="146"/>
      <c r="TC16" s="146"/>
      <c r="TD16" s="146"/>
      <c r="TE16" s="146"/>
      <c r="TF16" s="146"/>
      <c r="TG16" s="146"/>
      <c r="TH16" s="146"/>
      <c r="TI16" s="146"/>
      <c r="TJ16" s="146"/>
      <c r="TK16" s="146"/>
      <c r="TL16" s="146"/>
      <c r="TM16" s="146"/>
      <c r="TN16" s="146"/>
      <c r="TO16" s="146"/>
      <c r="TP16" s="146"/>
      <c r="TQ16" s="146"/>
      <c r="TR16" s="146"/>
      <c r="TS16" s="146"/>
      <c r="TT16" s="146"/>
      <c r="TU16" s="146"/>
      <c r="TV16" s="146"/>
      <c r="TW16" s="146"/>
      <c r="TX16" s="146"/>
      <c r="TY16" s="146"/>
      <c r="TZ16" s="146"/>
      <c r="UA16" s="146"/>
      <c r="UB16" s="146"/>
      <c r="UC16" s="146"/>
      <c r="UD16" s="146"/>
      <c r="UE16" s="146"/>
      <c r="UF16" s="146"/>
      <c r="UG16" s="146"/>
      <c r="UH16" s="146"/>
      <c r="UI16" s="146"/>
      <c r="UJ16" s="146"/>
      <c r="UK16" s="146"/>
      <c r="UL16" s="146"/>
      <c r="UM16" s="146"/>
      <c r="UN16" s="146"/>
      <c r="UO16" s="146"/>
      <c r="UP16" s="146"/>
      <c r="UQ16" s="146"/>
      <c r="UR16" s="146"/>
      <c r="US16" s="146"/>
      <c r="UT16" s="146"/>
      <c r="UU16" s="146"/>
      <c r="UV16" s="146"/>
      <c r="UW16" s="146"/>
      <c r="UX16" s="146"/>
      <c r="UY16" s="146"/>
      <c r="UZ16" s="146"/>
      <c r="VA16" s="146"/>
      <c r="VB16" s="146"/>
      <c r="VC16" s="146"/>
      <c r="VD16" s="146"/>
      <c r="VE16" s="146"/>
      <c r="VF16" s="146"/>
      <c r="VG16" s="146"/>
      <c r="VH16" s="146"/>
      <c r="VI16" s="146"/>
      <c r="VJ16" s="146"/>
      <c r="VK16" s="146"/>
      <c r="VL16" s="146"/>
      <c r="VM16" s="146"/>
      <c r="VN16" s="146"/>
      <c r="VO16" s="146"/>
      <c r="VP16" s="146"/>
      <c r="VQ16" s="146"/>
      <c r="VR16" s="146"/>
      <c r="VS16" s="146"/>
      <c r="VT16" s="146"/>
      <c r="VU16" s="146"/>
      <c r="VV16" s="146"/>
      <c r="VW16" s="146"/>
      <c r="VX16" s="146"/>
      <c r="VY16" s="146"/>
      <c r="VZ16" s="146"/>
      <c r="WA16" s="146"/>
      <c r="WB16" s="146"/>
      <c r="WC16" s="146"/>
      <c r="WD16" s="146"/>
      <c r="WE16" s="146"/>
      <c r="WF16" s="146"/>
      <c r="WG16" s="146"/>
      <c r="WH16" s="146"/>
      <c r="WI16" s="146"/>
      <c r="WJ16" s="146"/>
      <c r="WK16" s="146"/>
      <c r="WL16" s="146"/>
      <c r="WM16" s="146"/>
      <c r="WN16" s="146"/>
      <c r="WO16" s="146"/>
      <c r="WP16" s="146"/>
      <c r="WQ16" s="146"/>
      <c r="WR16" s="146"/>
      <c r="WS16" s="146"/>
      <c r="WT16" s="146"/>
      <c r="WU16" s="146"/>
      <c r="WV16" s="146"/>
      <c r="WW16" s="146"/>
      <c r="WX16" s="146"/>
      <c r="WY16" s="146"/>
      <c r="WZ16" s="146"/>
      <c r="XA16" s="146"/>
      <c r="XB16" s="146"/>
      <c r="XC16" s="146"/>
      <c r="XD16" s="146"/>
      <c r="XE16" s="146"/>
      <c r="XF16" s="146"/>
      <c r="XG16" s="146"/>
      <c r="XH16" s="146"/>
      <c r="XI16" s="146"/>
      <c r="XJ16" s="146"/>
      <c r="XK16" s="146"/>
      <c r="XL16" s="146"/>
      <c r="XM16" s="146"/>
      <c r="XN16" s="146"/>
      <c r="XO16" s="146"/>
      <c r="XP16" s="146"/>
      <c r="XQ16" s="146"/>
      <c r="XR16" s="146"/>
      <c r="XS16" s="146"/>
      <c r="XT16" s="146"/>
      <c r="XU16" s="146"/>
      <c r="XV16" s="146"/>
      <c r="XW16" s="146"/>
      <c r="XX16" s="146"/>
      <c r="XY16" s="146"/>
      <c r="XZ16" s="146"/>
      <c r="YA16" s="146"/>
      <c r="YB16" s="146"/>
      <c r="YC16" s="146"/>
      <c r="YD16" s="146"/>
      <c r="YE16" s="146"/>
      <c r="YF16" s="146"/>
      <c r="YG16" s="146"/>
      <c r="YH16" s="146"/>
      <c r="YI16" s="146"/>
      <c r="YJ16" s="146"/>
      <c r="YK16" s="146"/>
      <c r="YL16" s="146"/>
      <c r="YM16" s="146"/>
      <c r="YN16" s="146"/>
      <c r="YO16" s="146"/>
      <c r="YP16" s="146"/>
      <c r="YQ16" s="146"/>
      <c r="YR16" s="146"/>
      <c r="YS16" s="146"/>
      <c r="YT16" s="146"/>
      <c r="YU16" s="146"/>
      <c r="YV16" s="146"/>
      <c r="YW16" s="146"/>
      <c r="YX16" s="146"/>
      <c r="YY16" s="146"/>
      <c r="YZ16" s="146"/>
      <c r="ZA16" s="146"/>
      <c r="ZB16" s="146"/>
      <c r="ZC16" s="146"/>
      <c r="ZD16" s="146"/>
      <c r="ZE16" s="146"/>
      <c r="ZF16" s="146"/>
      <c r="ZG16" s="146"/>
      <c r="ZH16" s="146"/>
      <c r="ZI16" s="146"/>
      <c r="ZJ16" s="146"/>
      <c r="ZK16" s="146"/>
      <c r="ZL16" s="146"/>
      <c r="ZM16" s="146"/>
      <c r="ZN16" s="146"/>
      <c r="ZO16" s="146"/>
      <c r="ZP16" s="146"/>
      <c r="ZQ16" s="146"/>
      <c r="ZR16" s="146"/>
      <c r="ZS16" s="146"/>
      <c r="ZT16" s="146"/>
      <c r="ZU16" s="146"/>
      <c r="ZV16" s="146"/>
      <c r="ZW16" s="146"/>
      <c r="ZX16" s="146"/>
      <c r="ZY16" s="146"/>
      <c r="ZZ16" s="146"/>
      <c r="AAA16" s="146"/>
      <c r="AAB16" s="146"/>
      <c r="AAC16" s="146"/>
      <c r="AAD16" s="146"/>
      <c r="AAE16" s="146"/>
      <c r="AAF16" s="146"/>
      <c r="AAG16" s="146"/>
      <c r="AAH16" s="146"/>
      <c r="AAI16" s="146"/>
      <c r="AAJ16" s="146"/>
      <c r="AAK16" s="146"/>
      <c r="AAL16" s="146"/>
      <c r="AAM16" s="146"/>
      <c r="AAN16" s="146"/>
      <c r="AAO16" s="146"/>
      <c r="AAP16" s="146"/>
      <c r="AAQ16" s="146"/>
      <c r="AAR16" s="146"/>
      <c r="AAS16" s="146"/>
      <c r="AAT16" s="146"/>
      <c r="AAU16" s="146"/>
      <c r="AAV16" s="146"/>
      <c r="AAW16" s="146"/>
      <c r="AAX16" s="146"/>
      <c r="AAY16" s="146"/>
      <c r="AAZ16" s="146"/>
      <c r="ABA16" s="146"/>
      <c r="ABB16" s="146"/>
      <c r="ABC16" s="146"/>
      <c r="ABD16" s="146"/>
      <c r="ABE16" s="146"/>
      <c r="ABF16" s="146"/>
      <c r="ABG16" s="146"/>
      <c r="ABH16" s="146"/>
      <c r="ABI16" s="146"/>
      <c r="ABJ16" s="146"/>
      <c r="ABK16" s="146"/>
      <c r="ABL16" s="146"/>
      <c r="ABM16" s="146"/>
      <c r="ABN16" s="146"/>
      <c r="ABO16" s="146"/>
      <c r="ABP16" s="146"/>
      <c r="ABQ16" s="146"/>
      <c r="ABR16" s="146"/>
      <c r="ABS16" s="146"/>
      <c r="ABT16" s="146"/>
      <c r="ABU16" s="146"/>
      <c r="ABV16" s="146"/>
      <c r="ABW16" s="146"/>
      <c r="ABX16" s="146"/>
      <c r="ABY16" s="146"/>
      <c r="ABZ16" s="146"/>
      <c r="ACA16" s="146"/>
      <c r="ACB16" s="146"/>
      <c r="ACC16" s="146"/>
      <c r="ACD16" s="146"/>
      <c r="ACE16" s="146"/>
      <c r="ACF16" s="146"/>
      <c r="ACG16" s="146"/>
      <c r="ACH16" s="146"/>
      <c r="ACI16" s="146"/>
      <c r="ACJ16" s="146"/>
      <c r="ACK16" s="146"/>
      <c r="ACL16" s="146"/>
      <c r="ACM16" s="146"/>
      <c r="ACN16" s="146"/>
      <c r="ACO16" s="146"/>
      <c r="ACP16" s="146"/>
      <c r="ACQ16" s="146"/>
      <c r="ACR16" s="146"/>
      <c r="ACS16" s="146"/>
      <c r="ACT16" s="146"/>
      <c r="ACU16" s="146"/>
      <c r="ACV16" s="146"/>
      <c r="ACW16" s="146"/>
      <c r="ACX16" s="146"/>
      <c r="ACY16" s="146"/>
      <c r="ACZ16" s="146"/>
      <c r="ADA16" s="146"/>
      <c r="ADB16" s="146"/>
      <c r="ADC16" s="146"/>
      <c r="ADD16" s="146"/>
      <c r="ADE16" s="146"/>
      <c r="ADF16" s="146"/>
      <c r="ADG16" s="146"/>
      <c r="ADH16" s="146"/>
      <c r="ADI16" s="146"/>
      <c r="ADJ16" s="146"/>
      <c r="ADK16" s="146"/>
      <c r="ADL16" s="146"/>
      <c r="ADM16" s="146"/>
      <c r="ADN16" s="146"/>
      <c r="ADO16" s="146"/>
      <c r="ADP16" s="146"/>
      <c r="ADQ16" s="146"/>
      <c r="ADR16" s="146"/>
      <c r="ADS16" s="146"/>
      <c r="ADT16" s="146"/>
      <c r="ADU16" s="146"/>
      <c r="ADV16" s="146"/>
      <c r="ADW16" s="146"/>
      <c r="ADX16" s="146"/>
      <c r="ADY16" s="146"/>
      <c r="ADZ16" s="146"/>
      <c r="AEA16" s="146"/>
      <c r="AEB16" s="146"/>
      <c r="AEC16" s="146"/>
      <c r="AED16" s="146"/>
      <c r="AEE16" s="146"/>
      <c r="AEF16" s="146"/>
      <c r="AEG16" s="146"/>
      <c r="AEH16" s="146"/>
      <c r="AEI16" s="146"/>
      <c r="AEJ16" s="146"/>
      <c r="AEK16" s="146"/>
      <c r="AEL16" s="146"/>
      <c r="AEM16" s="146"/>
      <c r="AEN16" s="146"/>
      <c r="AEO16" s="146"/>
      <c r="AEP16" s="146"/>
      <c r="AEQ16" s="146"/>
      <c r="AER16" s="146"/>
      <c r="AES16" s="146"/>
      <c r="AET16" s="146"/>
      <c r="AEU16" s="146"/>
      <c r="AEV16" s="146"/>
      <c r="AEW16" s="146"/>
      <c r="AEX16" s="146"/>
      <c r="AEY16" s="146"/>
      <c r="AEZ16" s="146"/>
      <c r="AFA16" s="146"/>
      <c r="AFB16" s="146"/>
      <c r="AFC16" s="146"/>
      <c r="AFD16" s="146"/>
      <c r="AFE16" s="146"/>
      <c r="AFF16" s="146"/>
      <c r="AFG16" s="146"/>
      <c r="AFH16" s="146"/>
      <c r="AFI16" s="146"/>
      <c r="AFJ16" s="146"/>
      <c r="AFK16" s="146"/>
      <c r="AFL16" s="146"/>
      <c r="AFM16" s="146"/>
      <c r="AFN16" s="146"/>
      <c r="AFO16" s="146"/>
      <c r="AFP16" s="146"/>
      <c r="AFQ16" s="146"/>
      <c r="AFR16" s="146"/>
      <c r="AFS16" s="146"/>
      <c r="AFT16" s="146"/>
      <c r="AFU16" s="146"/>
      <c r="AFV16" s="146"/>
      <c r="AFW16" s="146"/>
      <c r="AFX16" s="146"/>
      <c r="AFY16" s="146"/>
      <c r="AFZ16" s="146"/>
      <c r="AGA16" s="146"/>
      <c r="AGB16" s="146"/>
      <c r="AGC16" s="146"/>
      <c r="AGD16" s="146"/>
      <c r="AGE16" s="146"/>
      <c r="AGF16" s="146"/>
      <c r="AGG16" s="146"/>
      <c r="AGH16" s="146"/>
      <c r="AGI16" s="146"/>
      <c r="AGJ16" s="146"/>
      <c r="AGK16" s="146"/>
      <c r="AGL16" s="146"/>
      <c r="AGM16" s="146"/>
      <c r="AGN16" s="146"/>
      <c r="AGO16" s="146"/>
      <c r="AGP16" s="146"/>
      <c r="AGQ16" s="146"/>
      <c r="AGR16" s="146"/>
      <c r="AGS16" s="146"/>
      <c r="AGT16" s="146"/>
      <c r="AGU16" s="146"/>
      <c r="AGV16" s="146"/>
      <c r="AGW16" s="146"/>
      <c r="AGX16" s="146"/>
      <c r="AGY16" s="146"/>
      <c r="AGZ16" s="146"/>
      <c r="AHA16" s="146"/>
      <c r="AHB16" s="146"/>
      <c r="AHC16" s="146"/>
      <c r="AHD16" s="146"/>
      <c r="AHE16" s="146"/>
      <c r="AHF16" s="146"/>
      <c r="AHG16" s="146"/>
      <c r="AHH16" s="146"/>
      <c r="AHI16" s="146"/>
      <c r="AHJ16" s="146"/>
      <c r="AHK16" s="146"/>
      <c r="AHL16" s="146"/>
      <c r="AHM16" s="146"/>
      <c r="AHN16" s="146"/>
      <c r="AHO16" s="146"/>
      <c r="AHP16" s="146"/>
      <c r="AHQ16" s="146"/>
      <c r="AHR16" s="146"/>
      <c r="AHS16" s="146"/>
      <c r="AHT16" s="146"/>
      <c r="AHU16" s="146"/>
      <c r="AHV16" s="146"/>
      <c r="AHW16" s="146"/>
      <c r="AHX16" s="146"/>
      <c r="AHY16" s="146"/>
      <c r="AHZ16" s="146"/>
      <c r="AIA16" s="146"/>
      <c r="AIB16" s="146"/>
      <c r="AIC16" s="146"/>
      <c r="AID16" s="146"/>
      <c r="AIE16" s="146"/>
      <c r="AIF16" s="146"/>
      <c r="AIG16" s="146"/>
      <c r="AIH16" s="146"/>
      <c r="AII16" s="146"/>
      <c r="AIJ16" s="146"/>
      <c r="AIK16" s="146"/>
      <c r="AIL16" s="146"/>
      <c r="AIM16" s="146"/>
      <c r="AIN16" s="146"/>
      <c r="AIO16" s="146"/>
      <c r="AIP16" s="146"/>
      <c r="AIQ16" s="146"/>
      <c r="AIR16" s="146"/>
      <c r="AIS16" s="146"/>
      <c r="AIT16" s="146"/>
      <c r="AIU16" s="146"/>
      <c r="AIV16" s="146"/>
      <c r="AIW16" s="146"/>
      <c r="AIX16" s="146"/>
      <c r="AIY16" s="146"/>
      <c r="AIZ16" s="146"/>
      <c r="AJA16" s="146"/>
      <c r="AJB16" s="146"/>
      <c r="AJC16" s="146"/>
      <c r="AJD16" s="146"/>
      <c r="AJE16" s="146"/>
      <c r="AJF16" s="146"/>
      <c r="AJG16" s="146"/>
      <c r="AJH16" s="146"/>
      <c r="AJI16" s="146"/>
      <c r="AJJ16" s="146"/>
      <c r="AJK16" s="146"/>
      <c r="AJL16" s="146"/>
      <c r="AJM16" s="146"/>
      <c r="AJN16" s="146"/>
      <c r="AJO16" s="146"/>
      <c r="AJP16" s="146"/>
      <c r="AJQ16" s="146"/>
      <c r="AJR16" s="146"/>
      <c r="AJS16" s="146"/>
      <c r="AJT16" s="146"/>
      <c r="AJU16" s="146"/>
      <c r="AJV16" s="146"/>
      <c r="AJW16" s="146"/>
      <c r="AJX16" s="146"/>
      <c r="AJY16" s="146"/>
      <c r="AJZ16" s="146"/>
      <c r="AKA16" s="146"/>
      <c r="AKB16" s="146"/>
      <c r="AKC16" s="146"/>
      <c r="AKD16" s="146"/>
      <c r="AKE16" s="146"/>
      <c r="AKF16" s="146"/>
      <c r="AKG16" s="146"/>
      <c r="AKH16" s="146"/>
      <c r="AKI16" s="146"/>
      <c r="AKJ16" s="146"/>
      <c r="AKK16" s="146"/>
      <c r="AKL16" s="146"/>
      <c r="AKM16" s="146"/>
      <c r="AKN16" s="146"/>
      <c r="AKO16" s="146"/>
      <c r="AKP16" s="146"/>
      <c r="AKQ16" s="146"/>
      <c r="AKR16" s="146"/>
      <c r="AKS16" s="146"/>
      <c r="AKT16" s="146"/>
      <c r="AKU16" s="146"/>
      <c r="AKV16" s="146"/>
      <c r="AKW16" s="146"/>
      <c r="AKX16" s="146"/>
      <c r="AKY16" s="146"/>
      <c r="AKZ16" s="146"/>
      <c r="ALA16" s="146"/>
      <c r="ALB16" s="146"/>
      <c r="ALC16" s="146"/>
      <c r="ALD16" s="146"/>
      <c r="ALE16" s="146"/>
      <c r="ALF16" s="146"/>
      <c r="ALG16" s="146"/>
      <c r="ALH16" s="146"/>
      <c r="ALI16" s="146"/>
      <c r="ALJ16" s="146"/>
      <c r="ALK16" s="146"/>
      <c r="ALL16" s="146"/>
      <c r="ALM16" s="146"/>
      <c r="ALN16" s="146"/>
      <c r="ALO16" s="146"/>
      <c r="ALP16" s="146"/>
      <c r="ALQ16" s="146"/>
      <c r="ALR16" s="146"/>
      <c r="ALS16" s="146"/>
      <c r="ALT16" s="146"/>
      <c r="ALU16" s="146"/>
      <c r="ALV16" s="146"/>
      <c r="ALW16" s="146"/>
      <c r="ALX16" s="146"/>
      <c r="ALY16" s="146"/>
      <c r="ALZ16" s="146"/>
      <c r="AMA16" s="146"/>
      <c r="AMB16" s="146"/>
      <c r="AMC16" s="146"/>
      <c r="AMD16" s="146"/>
      <c r="AME16" s="146"/>
      <c r="AMF16" s="146"/>
      <c r="AMG16" s="146"/>
      <c r="AMH16" s="148"/>
      <c r="AMI16" s="148"/>
      <c r="AMJ16" s="148"/>
      <c r="AMK16" s="148"/>
    </row>
    <row r="17" spans="1:1025" ht="19.5" thickBot="1">
      <c r="B17" s="161" t="s">
        <v>31</v>
      </c>
      <c r="C17" s="33" t="s">
        <v>205</v>
      </c>
      <c r="D17" s="34"/>
      <c r="E17" s="35"/>
      <c r="F17" s="61"/>
      <c r="G17" s="61"/>
      <c r="H17" s="86">
        <f>SUM(G18:G28)</f>
        <v>0</v>
      </c>
      <c r="I17" s="15"/>
    </row>
    <row r="18" spans="1:1025" ht="18.75">
      <c r="B18" s="41">
        <v>4.0999999999999996</v>
      </c>
      <c r="C18" s="137" t="s">
        <v>32</v>
      </c>
      <c r="D18" s="41" t="s">
        <v>30</v>
      </c>
      <c r="E18" s="25">
        <v>3</v>
      </c>
      <c r="F18" s="21">
        <v>0</v>
      </c>
      <c r="G18" s="62">
        <f t="shared" ref="G18" si="2">E18*F18</f>
        <v>0</v>
      </c>
      <c r="H18" s="138"/>
      <c r="I18" s="15"/>
    </row>
    <row r="19" spans="1:1025" ht="18.75">
      <c r="B19" s="41">
        <v>4.13</v>
      </c>
      <c r="C19" s="68" t="s">
        <v>33</v>
      </c>
      <c r="D19" s="76" t="s">
        <v>34</v>
      </c>
      <c r="E19" s="25">
        <f>52+165</f>
        <v>217</v>
      </c>
      <c r="F19" s="21">
        <v>0</v>
      </c>
      <c r="G19" s="62">
        <f t="shared" ref="G19:G25" si="3">E19*F19</f>
        <v>0</v>
      </c>
      <c r="H19" s="120"/>
      <c r="I19" s="14"/>
    </row>
    <row r="20" spans="1:1025" customFormat="1" ht="18.75">
      <c r="A20" s="146"/>
      <c r="B20" s="162">
        <v>4.1399999999999997</v>
      </c>
      <c r="C20" s="163" t="s">
        <v>35</v>
      </c>
      <c r="D20" s="162" t="s">
        <v>34</v>
      </c>
      <c r="E20" s="151">
        <v>52</v>
      </c>
      <c r="F20" s="151">
        <v>0</v>
      </c>
      <c r="G20" s="152">
        <f>E20*F20</f>
        <v>0</v>
      </c>
      <c r="H20" s="164"/>
      <c r="I20" s="165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  <c r="GM20" s="146"/>
      <c r="GN20" s="146"/>
      <c r="GO20" s="146"/>
      <c r="GP20" s="146"/>
      <c r="GQ20" s="146"/>
      <c r="GR20" s="146"/>
      <c r="GS20" s="146"/>
      <c r="GT20" s="146"/>
      <c r="GU20" s="146"/>
      <c r="GV20" s="146"/>
      <c r="GW20" s="146"/>
      <c r="GX20" s="146"/>
      <c r="GY20" s="146"/>
      <c r="GZ20" s="146"/>
      <c r="HA20" s="146"/>
      <c r="HB20" s="146"/>
      <c r="HC20" s="146"/>
      <c r="HD20" s="146"/>
      <c r="HE20" s="146"/>
      <c r="HF20" s="146"/>
      <c r="HG20" s="146"/>
      <c r="HH20" s="146"/>
      <c r="HI20" s="146"/>
      <c r="HJ20" s="146"/>
      <c r="HK20" s="146"/>
      <c r="HL20" s="146"/>
      <c r="HM20" s="146"/>
      <c r="HN20" s="146"/>
      <c r="HO20" s="146"/>
      <c r="HP20" s="146"/>
      <c r="HQ20" s="146"/>
      <c r="HR20" s="146"/>
      <c r="HS20" s="146"/>
      <c r="HT20" s="146"/>
      <c r="HU20" s="146"/>
      <c r="HV20" s="146"/>
      <c r="HW20" s="146"/>
      <c r="HX20" s="146"/>
      <c r="HY20" s="146"/>
      <c r="HZ20" s="146"/>
      <c r="IA20" s="146"/>
      <c r="IB20" s="146"/>
      <c r="IC20" s="146"/>
      <c r="ID20" s="146"/>
      <c r="IE20" s="146"/>
      <c r="IF20" s="146"/>
      <c r="IG20" s="146"/>
      <c r="IH20" s="146"/>
      <c r="II20" s="146"/>
      <c r="IJ20" s="146"/>
      <c r="IK20" s="146"/>
      <c r="IL20" s="146"/>
      <c r="IM20" s="146"/>
      <c r="IN20" s="146"/>
      <c r="IO20" s="146"/>
      <c r="IP20" s="146"/>
      <c r="IQ20" s="146"/>
      <c r="IR20" s="146"/>
      <c r="IS20" s="146"/>
      <c r="IT20" s="146"/>
      <c r="IU20" s="146"/>
      <c r="IV20" s="146"/>
      <c r="IW20" s="146"/>
      <c r="IX20" s="146"/>
      <c r="IY20" s="146"/>
      <c r="IZ20" s="146"/>
      <c r="JA20" s="146"/>
      <c r="JB20" s="146"/>
      <c r="JC20" s="146"/>
      <c r="JD20" s="146"/>
      <c r="JE20" s="146"/>
      <c r="JF20" s="146"/>
      <c r="JG20" s="146"/>
      <c r="JH20" s="146"/>
      <c r="JI20" s="146"/>
      <c r="JJ20" s="146"/>
      <c r="JK20" s="146"/>
      <c r="JL20" s="146"/>
      <c r="JM20" s="146"/>
      <c r="JN20" s="146"/>
      <c r="JO20" s="146"/>
      <c r="JP20" s="146"/>
      <c r="JQ20" s="146"/>
      <c r="JR20" s="146"/>
      <c r="JS20" s="146"/>
      <c r="JT20" s="146"/>
      <c r="JU20" s="146"/>
      <c r="JV20" s="146"/>
      <c r="JW20" s="146"/>
      <c r="JX20" s="146"/>
      <c r="JY20" s="146"/>
      <c r="JZ20" s="146"/>
      <c r="KA20" s="146"/>
      <c r="KB20" s="146"/>
      <c r="KC20" s="146"/>
      <c r="KD20" s="146"/>
      <c r="KE20" s="146"/>
      <c r="KF20" s="146"/>
      <c r="KG20" s="146"/>
      <c r="KH20" s="146"/>
      <c r="KI20" s="146"/>
      <c r="KJ20" s="146"/>
      <c r="KK20" s="146"/>
      <c r="KL20" s="146"/>
      <c r="KM20" s="146"/>
      <c r="KN20" s="146"/>
      <c r="KO20" s="146"/>
      <c r="KP20" s="146"/>
      <c r="KQ20" s="146"/>
      <c r="KR20" s="146"/>
      <c r="KS20" s="146"/>
      <c r="KT20" s="146"/>
      <c r="KU20" s="146"/>
      <c r="KV20" s="146"/>
      <c r="KW20" s="146"/>
      <c r="KX20" s="146"/>
      <c r="KY20" s="146"/>
      <c r="KZ20" s="146"/>
      <c r="LA20" s="146"/>
      <c r="LB20" s="146"/>
      <c r="LC20" s="146"/>
      <c r="LD20" s="146"/>
      <c r="LE20" s="146"/>
      <c r="LF20" s="146"/>
      <c r="LG20" s="146"/>
      <c r="LH20" s="146"/>
      <c r="LI20" s="146"/>
      <c r="LJ20" s="146"/>
      <c r="LK20" s="146"/>
      <c r="LL20" s="146"/>
      <c r="LM20" s="146"/>
      <c r="LN20" s="146"/>
      <c r="LO20" s="146"/>
      <c r="LP20" s="146"/>
      <c r="LQ20" s="146"/>
      <c r="LR20" s="146"/>
      <c r="LS20" s="146"/>
      <c r="LT20" s="146"/>
      <c r="LU20" s="146"/>
      <c r="LV20" s="146"/>
      <c r="LW20" s="146"/>
      <c r="LX20" s="146"/>
      <c r="LY20" s="146"/>
      <c r="LZ20" s="146"/>
      <c r="MA20" s="146"/>
      <c r="MB20" s="146"/>
      <c r="MC20" s="146"/>
      <c r="MD20" s="146"/>
      <c r="ME20" s="146"/>
      <c r="MF20" s="146"/>
      <c r="MG20" s="146"/>
      <c r="MH20" s="146"/>
      <c r="MI20" s="146"/>
      <c r="MJ20" s="146"/>
      <c r="MK20" s="146"/>
      <c r="ML20" s="146"/>
      <c r="MM20" s="146"/>
      <c r="MN20" s="146"/>
      <c r="MO20" s="146"/>
      <c r="MP20" s="146"/>
      <c r="MQ20" s="146"/>
      <c r="MR20" s="146"/>
      <c r="MS20" s="146"/>
      <c r="MT20" s="146"/>
      <c r="MU20" s="146"/>
      <c r="MV20" s="146"/>
      <c r="MW20" s="146"/>
      <c r="MX20" s="146"/>
      <c r="MY20" s="146"/>
      <c r="MZ20" s="146"/>
      <c r="NA20" s="146"/>
      <c r="NB20" s="146"/>
      <c r="NC20" s="146"/>
      <c r="ND20" s="146"/>
      <c r="NE20" s="146"/>
      <c r="NF20" s="146"/>
      <c r="NG20" s="146"/>
      <c r="NH20" s="146"/>
      <c r="NI20" s="146"/>
      <c r="NJ20" s="146"/>
      <c r="NK20" s="146"/>
      <c r="NL20" s="146"/>
      <c r="NM20" s="146"/>
      <c r="NN20" s="146"/>
      <c r="NO20" s="146"/>
      <c r="NP20" s="146"/>
      <c r="NQ20" s="146"/>
      <c r="NR20" s="146"/>
      <c r="NS20" s="146"/>
      <c r="NT20" s="146"/>
      <c r="NU20" s="146"/>
      <c r="NV20" s="146"/>
      <c r="NW20" s="146"/>
      <c r="NX20" s="146"/>
      <c r="NY20" s="146"/>
      <c r="NZ20" s="146"/>
      <c r="OA20" s="146"/>
      <c r="OB20" s="146"/>
      <c r="OC20" s="146"/>
      <c r="OD20" s="146"/>
      <c r="OE20" s="146"/>
      <c r="OF20" s="146"/>
      <c r="OG20" s="146"/>
      <c r="OH20" s="146"/>
      <c r="OI20" s="146"/>
      <c r="OJ20" s="146"/>
      <c r="OK20" s="146"/>
      <c r="OL20" s="146"/>
      <c r="OM20" s="146"/>
      <c r="ON20" s="146"/>
      <c r="OO20" s="146"/>
      <c r="OP20" s="146"/>
      <c r="OQ20" s="146"/>
      <c r="OR20" s="146"/>
      <c r="OS20" s="146"/>
      <c r="OT20" s="146"/>
      <c r="OU20" s="146"/>
      <c r="OV20" s="146"/>
      <c r="OW20" s="146"/>
      <c r="OX20" s="146"/>
      <c r="OY20" s="146"/>
      <c r="OZ20" s="146"/>
      <c r="PA20" s="146"/>
      <c r="PB20" s="146"/>
      <c r="PC20" s="146"/>
      <c r="PD20" s="146"/>
      <c r="PE20" s="146"/>
      <c r="PF20" s="146"/>
      <c r="PG20" s="146"/>
      <c r="PH20" s="146"/>
      <c r="PI20" s="146"/>
      <c r="PJ20" s="146"/>
      <c r="PK20" s="146"/>
      <c r="PL20" s="146"/>
      <c r="PM20" s="146"/>
      <c r="PN20" s="146"/>
      <c r="PO20" s="146"/>
      <c r="PP20" s="146"/>
      <c r="PQ20" s="146"/>
      <c r="PR20" s="146"/>
      <c r="PS20" s="146"/>
      <c r="PT20" s="146"/>
      <c r="PU20" s="146"/>
      <c r="PV20" s="146"/>
      <c r="PW20" s="146"/>
      <c r="PX20" s="146"/>
      <c r="PY20" s="146"/>
      <c r="PZ20" s="146"/>
      <c r="QA20" s="146"/>
      <c r="QB20" s="146"/>
      <c r="QC20" s="146"/>
      <c r="QD20" s="146"/>
      <c r="QE20" s="146"/>
      <c r="QF20" s="146"/>
      <c r="QG20" s="146"/>
      <c r="QH20" s="146"/>
      <c r="QI20" s="146"/>
      <c r="QJ20" s="146"/>
      <c r="QK20" s="146"/>
      <c r="QL20" s="146"/>
      <c r="QM20" s="146"/>
      <c r="QN20" s="146"/>
      <c r="QO20" s="146"/>
      <c r="QP20" s="146"/>
      <c r="QQ20" s="146"/>
      <c r="QR20" s="146"/>
      <c r="QS20" s="146"/>
      <c r="QT20" s="146"/>
      <c r="QU20" s="146"/>
      <c r="QV20" s="146"/>
      <c r="QW20" s="146"/>
      <c r="QX20" s="146"/>
      <c r="QY20" s="146"/>
      <c r="QZ20" s="146"/>
      <c r="RA20" s="146"/>
      <c r="RB20" s="146"/>
      <c r="RC20" s="146"/>
      <c r="RD20" s="146"/>
      <c r="RE20" s="146"/>
      <c r="RF20" s="146"/>
      <c r="RG20" s="146"/>
      <c r="RH20" s="146"/>
      <c r="RI20" s="146"/>
      <c r="RJ20" s="146"/>
      <c r="RK20" s="146"/>
      <c r="RL20" s="146"/>
      <c r="RM20" s="146"/>
      <c r="RN20" s="146"/>
      <c r="RO20" s="146"/>
      <c r="RP20" s="146"/>
      <c r="RQ20" s="146"/>
      <c r="RR20" s="146"/>
      <c r="RS20" s="146"/>
      <c r="RT20" s="146"/>
      <c r="RU20" s="146"/>
      <c r="RV20" s="146"/>
      <c r="RW20" s="146"/>
      <c r="RX20" s="146"/>
      <c r="RY20" s="146"/>
      <c r="RZ20" s="146"/>
      <c r="SA20" s="146"/>
      <c r="SB20" s="146"/>
      <c r="SC20" s="146"/>
      <c r="SD20" s="146"/>
      <c r="SE20" s="146"/>
      <c r="SF20" s="146"/>
      <c r="SG20" s="146"/>
      <c r="SH20" s="146"/>
      <c r="SI20" s="146"/>
      <c r="SJ20" s="146"/>
      <c r="SK20" s="146"/>
      <c r="SL20" s="146"/>
      <c r="SM20" s="146"/>
      <c r="SN20" s="146"/>
      <c r="SO20" s="146"/>
      <c r="SP20" s="146"/>
      <c r="SQ20" s="146"/>
      <c r="SR20" s="146"/>
      <c r="SS20" s="146"/>
      <c r="ST20" s="146"/>
      <c r="SU20" s="146"/>
      <c r="SV20" s="146"/>
      <c r="SW20" s="146"/>
      <c r="SX20" s="146"/>
      <c r="SY20" s="146"/>
      <c r="SZ20" s="146"/>
      <c r="TA20" s="146"/>
      <c r="TB20" s="146"/>
      <c r="TC20" s="146"/>
      <c r="TD20" s="146"/>
      <c r="TE20" s="146"/>
      <c r="TF20" s="146"/>
      <c r="TG20" s="146"/>
      <c r="TH20" s="146"/>
      <c r="TI20" s="146"/>
      <c r="TJ20" s="146"/>
      <c r="TK20" s="146"/>
      <c r="TL20" s="146"/>
      <c r="TM20" s="146"/>
      <c r="TN20" s="146"/>
      <c r="TO20" s="146"/>
      <c r="TP20" s="146"/>
      <c r="TQ20" s="146"/>
      <c r="TR20" s="146"/>
      <c r="TS20" s="146"/>
      <c r="TT20" s="146"/>
      <c r="TU20" s="146"/>
      <c r="TV20" s="146"/>
      <c r="TW20" s="146"/>
      <c r="TX20" s="146"/>
      <c r="TY20" s="146"/>
      <c r="TZ20" s="146"/>
      <c r="UA20" s="146"/>
      <c r="UB20" s="146"/>
      <c r="UC20" s="146"/>
      <c r="UD20" s="146"/>
      <c r="UE20" s="146"/>
      <c r="UF20" s="146"/>
      <c r="UG20" s="146"/>
      <c r="UH20" s="146"/>
      <c r="UI20" s="146"/>
      <c r="UJ20" s="146"/>
      <c r="UK20" s="146"/>
      <c r="UL20" s="146"/>
      <c r="UM20" s="146"/>
      <c r="UN20" s="146"/>
      <c r="UO20" s="146"/>
      <c r="UP20" s="146"/>
      <c r="UQ20" s="146"/>
      <c r="UR20" s="146"/>
      <c r="US20" s="146"/>
      <c r="UT20" s="146"/>
      <c r="UU20" s="146"/>
      <c r="UV20" s="146"/>
      <c r="UW20" s="146"/>
      <c r="UX20" s="146"/>
      <c r="UY20" s="146"/>
      <c r="UZ20" s="146"/>
      <c r="VA20" s="146"/>
      <c r="VB20" s="146"/>
      <c r="VC20" s="146"/>
      <c r="VD20" s="146"/>
      <c r="VE20" s="146"/>
      <c r="VF20" s="146"/>
      <c r="VG20" s="146"/>
      <c r="VH20" s="146"/>
      <c r="VI20" s="146"/>
      <c r="VJ20" s="146"/>
      <c r="VK20" s="146"/>
      <c r="VL20" s="146"/>
      <c r="VM20" s="146"/>
      <c r="VN20" s="146"/>
      <c r="VO20" s="146"/>
      <c r="VP20" s="146"/>
      <c r="VQ20" s="146"/>
      <c r="VR20" s="146"/>
      <c r="VS20" s="146"/>
      <c r="VT20" s="146"/>
      <c r="VU20" s="146"/>
      <c r="VV20" s="146"/>
      <c r="VW20" s="146"/>
      <c r="VX20" s="146"/>
      <c r="VY20" s="146"/>
      <c r="VZ20" s="146"/>
      <c r="WA20" s="146"/>
      <c r="WB20" s="146"/>
      <c r="WC20" s="146"/>
      <c r="WD20" s="146"/>
      <c r="WE20" s="146"/>
      <c r="WF20" s="146"/>
      <c r="WG20" s="146"/>
      <c r="WH20" s="146"/>
      <c r="WI20" s="146"/>
      <c r="WJ20" s="146"/>
      <c r="WK20" s="146"/>
      <c r="WL20" s="146"/>
      <c r="WM20" s="146"/>
      <c r="WN20" s="146"/>
      <c r="WO20" s="146"/>
      <c r="WP20" s="146"/>
      <c r="WQ20" s="146"/>
      <c r="WR20" s="146"/>
      <c r="WS20" s="146"/>
      <c r="WT20" s="146"/>
      <c r="WU20" s="146"/>
      <c r="WV20" s="146"/>
      <c r="WW20" s="146"/>
      <c r="WX20" s="146"/>
      <c r="WY20" s="146"/>
      <c r="WZ20" s="146"/>
      <c r="XA20" s="146"/>
      <c r="XB20" s="146"/>
      <c r="XC20" s="146"/>
      <c r="XD20" s="146"/>
      <c r="XE20" s="146"/>
      <c r="XF20" s="146"/>
      <c r="XG20" s="146"/>
      <c r="XH20" s="146"/>
      <c r="XI20" s="146"/>
      <c r="XJ20" s="146"/>
      <c r="XK20" s="146"/>
      <c r="XL20" s="146"/>
      <c r="XM20" s="146"/>
      <c r="XN20" s="146"/>
      <c r="XO20" s="146"/>
      <c r="XP20" s="146"/>
      <c r="XQ20" s="146"/>
      <c r="XR20" s="146"/>
      <c r="XS20" s="146"/>
      <c r="XT20" s="146"/>
      <c r="XU20" s="146"/>
      <c r="XV20" s="146"/>
      <c r="XW20" s="146"/>
      <c r="XX20" s="146"/>
      <c r="XY20" s="146"/>
      <c r="XZ20" s="146"/>
      <c r="YA20" s="146"/>
      <c r="YB20" s="146"/>
      <c r="YC20" s="146"/>
      <c r="YD20" s="146"/>
      <c r="YE20" s="146"/>
      <c r="YF20" s="146"/>
      <c r="YG20" s="146"/>
      <c r="YH20" s="146"/>
      <c r="YI20" s="146"/>
      <c r="YJ20" s="146"/>
      <c r="YK20" s="146"/>
      <c r="YL20" s="146"/>
      <c r="YM20" s="146"/>
      <c r="YN20" s="146"/>
      <c r="YO20" s="146"/>
      <c r="YP20" s="146"/>
      <c r="YQ20" s="146"/>
      <c r="YR20" s="146"/>
      <c r="YS20" s="146"/>
      <c r="YT20" s="146"/>
      <c r="YU20" s="146"/>
      <c r="YV20" s="146"/>
      <c r="YW20" s="146"/>
      <c r="YX20" s="146"/>
      <c r="YY20" s="146"/>
      <c r="YZ20" s="146"/>
      <c r="ZA20" s="146"/>
      <c r="ZB20" s="146"/>
      <c r="ZC20" s="146"/>
      <c r="ZD20" s="146"/>
      <c r="ZE20" s="146"/>
      <c r="ZF20" s="146"/>
      <c r="ZG20" s="146"/>
      <c r="ZH20" s="146"/>
      <c r="ZI20" s="146"/>
      <c r="ZJ20" s="146"/>
      <c r="ZK20" s="146"/>
      <c r="ZL20" s="146"/>
      <c r="ZM20" s="146"/>
      <c r="ZN20" s="146"/>
      <c r="ZO20" s="146"/>
      <c r="ZP20" s="146"/>
      <c r="ZQ20" s="146"/>
      <c r="ZR20" s="146"/>
      <c r="ZS20" s="146"/>
      <c r="ZT20" s="146"/>
      <c r="ZU20" s="146"/>
      <c r="ZV20" s="146"/>
      <c r="ZW20" s="146"/>
      <c r="ZX20" s="146"/>
      <c r="ZY20" s="146"/>
      <c r="ZZ20" s="146"/>
      <c r="AAA20" s="146"/>
      <c r="AAB20" s="146"/>
      <c r="AAC20" s="146"/>
      <c r="AAD20" s="146"/>
      <c r="AAE20" s="146"/>
      <c r="AAF20" s="146"/>
      <c r="AAG20" s="146"/>
      <c r="AAH20" s="146"/>
      <c r="AAI20" s="146"/>
      <c r="AAJ20" s="146"/>
      <c r="AAK20" s="146"/>
      <c r="AAL20" s="146"/>
      <c r="AAM20" s="146"/>
      <c r="AAN20" s="146"/>
      <c r="AAO20" s="146"/>
      <c r="AAP20" s="146"/>
      <c r="AAQ20" s="146"/>
      <c r="AAR20" s="146"/>
      <c r="AAS20" s="146"/>
      <c r="AAT20" s="146"/>
      <c r="AAU20" s="146"/>
      <c r="AAV20" s="146"/>
      <c r="AAW20" s="146"/>
      <c r="AAX20" s="146"/>
      <c r="AAY20" s="146"/>
      <c r="AAZ20" s="146"/>
      <c r="ABA20" s="146"/>
      <c r="ABB20" s="146"/>
      <c r="ABC20" s="146"/>
      <c r="ABD20" s="146"/>
      <c r="ABE20" s="146"/>
      <c r="ABF20" s="146"/>
      <c r="ABG20" s="146"/>
      <c r="ABH20" s="146"/>
      <c r="ABI20" s="146"/>
      <c r="ABJ20" s="146"/>
      <c r="ABK20" s="146"/>
      <c r="ABL20" s="146"/>
      <c r="ABM20" s="146"/>
      <c r="ABN20" s="146"/>
      <c r="ABO20" s="146"/>
      <c r="ABP20" s="146"/>
      <c r="ABQ20" s="146"/>
      <c r="ABR20" s="146"/>
      <c r="ABS20" s="146"/>
      <c r="ABT20" s="146"/>
      <c r="ABU20" s="146"/>
      <c r="ABV20" s="146"/>
      <c r="ABW20" s="146"/>
      <c r="ABX20" s="146"/>
      <c r="ABY20" s="146"/>
      <c r="ABZ20" s="146"/>
      <c r="ACA20" s="146"/>
      <c r="ACB20" s="146"/>
      <c r="ACC20" s="146"/>
      <c r="ACD20" s="146"/>
      <c r="ACE20" s="146"/>
      <c r="ACF20" s="146"/>
      <c r="ACG20" s="146"/>
      <c r="ACH20" s="146"/>
      <c r="ACI20" s="146"/>
      <c r="ACJ20" s="146"/>
      <c r="ACK20" s="146"/>
      <c r="ACL20" s="146"/>
      <c r="ACM20" s="146"/>
      <c r="ACN20" s="146"/>
      <c r="ACO20" s="146"/>
      <c r="ACP20" s="146"/>
      <c r="ACQ20" s="146"/>
      <c r="ACR20" s="146"/>
      <c r="ACS20" s="146"/>
      <c r="ACT20" s="146"/>
      <c r="ACU20" s="146"/>
      <c r="ACV20" s="146"/>
      <c r="ACW20" s="146"/>
      <c r="ACX20" s="146"/>
      <c r="ACY20" s="146"/>
      <c r="ACZ20" s="146"/>
      <c r="ADA20" s="146"/>
      <c r="ADB20" s="146"/>
      <c r="ADC20" s="146"/>
      <c r="ADD20" s="146"/>
      <c r="ADE20" s="146"/>
      <c r="ADF20" s="146"/>
      <c r="ADG20" s="146"/>
      <c r="ADH20" s="146"/>
      <c r="ADI20" s="146"/>
      <c r="ADJ20" s="146"/>
      <c r="ADK20" s="146"/>
      <c r="ADL20" s="146"/>
      <c r="ADM20" s="146"/>
      <c r="ADN20" s="146"/>
      <c r="ADO20" s="146"/>
      <c r="ADP20" s="146"/>
      <c r="ADQ20" s="146"/>
      <c r="ADR20" s="146"/>
      <c r="ADS20" s="146"/>
      <c r="ADT20" s="146"/>
      <c r="ADU20" s="146"/>
      <c r="ADV20" s="146"/>
      <c r="ADW20" s="146"/>
      <c r="ADX20" s="146"/>
      <c r="ADY20" s="146"/>
      <c r="ADZ20" s="146"/>
      <c r="AEA20" s="146"/>
      <c r="AEB20" s="146"/>
      <c r="AEC20" s="146"/>
      <c r="AED20" s="146"/>
      <c r="AEE20" s="146"/>
      <c r="AEF20" s="146"/>
      <c r="AEG20" s="146"/>
      <c r="AEH20" s="146"/>
      <c r="AEI20" s="146"/>
      <c r="AEJ20" s="146"/>
      <c r="AEK20" s="146"/>
      <c r="AEL20" s="146"/>
      <c r="AEM20" s="146"/>
      <c r="AEN20" s="146"/>
      <c r="AEO20" s="146"/>
      <c r="AEP20" s="146"/>
      <c r="AEQ20" s="146"/>
      <c r="AER20" s="146"/>
      <c r="AES20" s="146"/>
      <c r="AET20" s="146"/>
      <c r="AEU20" s="146"/>
      <c r="AEV20" s="146"/>
      <c r="AEW20" s="146"/>
      <c r="AEX20" s="146"/>
      <c r="AEY20" s="146"/>
      <c r="AEZ20" s="146"/>
      <c r="AFA20" s="146"/>
      <c r="AFB20" s="146"/>
      <c r="AFC20" s="146"/>
      <c r="AFD20" s="146"/>
      <c r="AFE20" s="146"/>
      <c r="AFF20" s="146"/>
      <c r="AFG20" s="146"/>
      <c r="AFH20" s="146"/>
      <c r="AFI20" s="146"/>
      <c r="AFJ20" s="146"/>
      <c r="AFK20" s="146"/>
      <c r="AFL20" s="146"/>
      <c r="AFM20" s="146"/>
      <c r="AFN20" s="146"/>
      <c r="AFO20" s="146"/>
      <c r="AFP20" s="146"/>
      <c r="AFQ20" s="146"/>
      <c r="AFR20" s="146"/>
      <c r="AFS20" s="146"/>
      <c r="AFT20" s="146"/>
      <c r="AFU20" s="146"/>
      <c r="AFV20" s="146"/>
      <c r="AFW20" s="146"/>
      <c r="AFX20" s="146"/>
      <c r="AFY20" s="146"/>
      <c r="AFZ20" s="146"/>
      <c r="AGA20" s="146"/>
      <c r="AGB20" s="146"/>
      <c r="AGC20" s="146"/>
      <c r="AGD20" s="146"/>
      <c r="AGE20" s="146"/>
      <c r="AGF20" s="146"/>
      <c r="AGG20" s="146"/>
      <c r="AGH20" s="146"/>
      <c r="AGI20" s="146"/>
      <c r="AGJ20" s="146"/>
      <c r="AGK20" s="146"/>
      <c r="AGL20" s="146"/>
      <c r="AGM20" s="146"/>
      <c r="AGN20" s="146"/>
      <c r="AGO20" s="146"/>
      <c r="AGP20" s="146"/>
      <c r="AGQ20" s="146"/>
      <c r="AGR20" s="146"/>
      <c r="AGS20" s="146"/>
      <c r="AGT20" s="146"/>
      <c r="AGU20" s="146"/>
      <c r="AGV20" s="146"/>
      <c r="AGW20" s="146"/>
      <c r="AGX20" s="146"/>
      <c r="AGY20" s="146"/>
      <c r="AGZ20" s="146"/>
      <c r="AHA20" s="146"/>
      <c r="AHB20" s="146"/>
      <c r="AHC20" s="146"/>
      <c r="AHD20" s="146"/>
      <c r="AHE20" s="146"/>
      <c r="AHF20" s="146"/>
      <c r="AHG20" s="146"/>
      <c r="AHH20" s="146"/>
      <c r="AHI20" s="146"/>
      <c r="AHJ20" s="146"/>
      <c r="AHK20" s="146"/>
      <c r="AHL20" s="146"/>
      <c r="AHM20" s="146"/>
      <c r="AHN20" s="146"/>
      <c r="AHO20" s="146"/>
      <c r="AHP20" s="146"/>
      <c r="AHQ20" s="146"/>
      <c r="AHR20" s="146"/>
      <c r="AHS20" s="146"/>
      <c r="AHT20" s="146"/>
      <c r="AHU20" s="146"/>
      <c r="AHV20" s="146"/>
      <c r="AHW20" s="146"/>
      <c r="AHX20" s="146"/>
      <c r="AHY20" s="146"/>
      <c r="AHZ20" s="146"/>
      <c r="AIA20" s="146"/>
      <c r="AIB20" s="146"/>
      <c r="AIC20" s="146"/>
      <c r="AID20" s="146"/>
      <c r="AIE20" s="146"/>
      <c r="AIF20" s="146"/>
      <c r="AIG20" s="146"/>
      <c r="AIH20" s="146"/>
      <c r="AII20" s="146"/>
      <c r="AIJ20" s="146"/>
      <c r="AIK20" s="146"/>
      <c r="AIL20" s="146"/>
      <c r="AIM20" s="146"/>
      <c r="AIN20" s="146"/>
      <c r="AIO20" s="146"/>
      <c r="AIP20" s="146"/>
      <c r="AIQ20" s="146"/>
      <c r="AIR20" s="146"/>
      <c r="AIS20" s="146"/>
      <c r="AIT20" s="146"/>
      <c r="AIU20" s="146"/>
      <c r="AIV20" s="146"/>
      <c r="AIW20" s="146"/>
      <c r="AIX20" s="146"/>
      <c r="AIY20" s="146"/>
      <c r="AIZ20" s="146"/>
      <c r="AJA20" s="146"/>
      <c r="AJB20" s="146"/>
      <c r="AJC20" s="146"/>
      <c r="AJD20" s="146"/>
      <c r="AJE20" s="146"/>
      <c r="AJF20" s="146"/>
      <c r="AJG20" s="146"/>
      <c r="AJH20" s="146"/>
      <c r="AJI20" s="146"/>
      <c r="AJJ20" s="146"/>
      <c r="AJK20" s="146"/>
      <c r="AJL20" s="146"/>
      <c r="AJM20" s="146"/>
      <c r="AJN20" s="146"/>
      <c r="AJO20" s="146"/>
      <c r="AJP20" s="146"/>
      <c r="AJQ20" s="146"/>
      <c r="AJR20" s="146"/>
      <c r="AJS20" s="146"/>
      <c r="AJT20" s="146"/>
      <c r="AJU20" s="146"/>
      <c r="AJV20" s="146"/>
      <c r="AJW20" s="146"/>
      <c r="AJX20" s="146"/>
      <c r="AJY20" s="146"/>
      <c r="AJZ20" s="146"/>
      <c r="AKA20" s="146"/>
      <c r="AKB20" s="146"/>
      <c r="AKC20" s="146"/>
      <c r="AKD20" s="146"/>
      <c r="AKE20" s="146"/>
      <c r="AKF20" s="146"/>
      <c r="AKG20" s="146"/>
      <c r="AKH20" s="146"/>
      <c r="AKI20" s="146"/>
      <c r="AKJ20" s="146"/>
      <c r="AKK20" s="146"/>
      <c r="AKL20" s="146"/>
      <c r="AKM20" s="146"/>
      <c r="AKN20" s="146"/>
      <c r="AKO20" s="146"/>
      <c r="AKP20" s="146"/>
      <c r="AKQ20" s="146"/>
      <c r="AKR20" s="146"/>
      <c r="AKS20" s="146"/>
      <c r="AKT20" s="146"/>
      <c r="AKU20" s="146"/>
      <c r="AKV20" s="146"/>
      <c r="AKW20" s="146"/>
      <c r="AKX20" s="146"/>
      <c r="AKY20" s="146"/>
      <c r="AKZ20" s="146"/>
      <c r="ALA20" s="146"/>
      <c r="ALB20" s="146"/>
      <c r="ALC20" s="146"/>
      <c r="ALD20" s="146"/>
      <c r="ALE20" s="146"/>
      <c r="ALF20" s="146"/>
      <c r="ALG20" s="146"/>
      <c r="ALH20" s="146"/>
      <c r="ALI20" s="146"/>
      <c r="ALJ20" s="146"/>
      <c r="ALK20" s="146"/>
      <c r="ALL20" s="146"/>
      <c r="ALM20" s="146"/>
      <c r="ALN20" s="146"/>
      <c r="ALO20" s="146"/>
      <c r="ALP20" s="146"/>
      <c r="ALQ20" s="146"/>
      <c r="ALR20" s="146"/>
      <c r="ALS20" s="146"/>
      <c r="ALT20" s="146"/>
      <c r="ALU20" s="146"/>
      <c r="ALV20" s="146"/>
      <c r="ALW20" s="146"/>
      <c r="ALX20" s="146"/>
      <c r="ALY20" s="146"/>
      <c r="ALZ20" s="146"/>
      <c r="AMA20" s="146"/>
      <c r="AMB20" s="146"/>
      <c r="AMC20" s="146"/>
      <c r="AMD20" s="146"/>
      <c r="AME20" s="146"/>
      <c r="AMF20" s="146"/>
      <c r="AMG20" s="146"/>
      <c r="AMH20" s="148"/>
      <c r="AMI20" s="148"/>
      <c r="AMJ20" s="148"/>
      <c r="AMK20" s="148"/>
    </row>
    <row r="21" spans="1:1025" ht="18.75">
      <c r="B21" s="38">
        <v>4.1500000000000004</v>
      </c>
      <c r="C21" s="103" t="s">
        <v>36</v>
      </c>
      <c r="D21" s="38" t="s">
        <v>34</v>
      </c>
      <c r="E21" s="21">
        <v>45</v>
      </c>
      <c r="F21" s="21">
        <v>0</v>
      </c>
      <c r="G21" s="62">
        <f t="shared" si="3"/>
        <v>0</v>
      </c>
      <c r="H21" s="63"/>
      <c r="I21" s="14"/>
    </row>
    <row r="22" spans="1:1025" ht="18.75">
      <c r="B22" s="38">
        <v>4.17</v>
      </c>
      <c r="C22" s="103" t="s">
        <v>37</v>
      </c>
      <c r="D22" s="38" t="s">
        <v>34</v>
      </c>
      <c r="E22" s="21">
        <v>200</v>
      </c>
      <c r="F22" s="21">
        <v>0</v>
      </c>
      <c r="G22" s="62">
        <f t="shared" si="3"/>
        <v>0</v>
      </c>
      <c r="H22" s="119"/>
      <c r="I22" s="166"/>
    </row>
    <row r="23" spans="1:1025" ht="18.75">
      <c r="B23" s="38">
        <v>4.18</v>
      </c>
      <c r="C23" s="103" t="s">
        <v>38</v>
      </c>
      <c r="D23" s="38" t="s">
        <v>34</v>
      </c>
      <c r="E23" s="21">
        <v>200</v>
      </c>
      <c r="F23" s="21">
        <v>0</v>
      </c>
      <c r="G23" s="62">
        <f t="shared" si="3"/>
        <v>0</v>
      </c>
      <c r="H23" s="119"/>
      <c r="I23" s="10"/>
    </row>
    <row r="24" spans="1:1025" ht="18.75">
      <c r="B24" s="38">
        <v>4.1900000000000004</v>
      </c>
      <c r="C24" s="103" t="s">
        <v>39</v>
      </c>
      <c r="D24" s="38" t="s">
        <v>34</v>
      </c>
      <c r="E24" s="21">
        <v>300</v>
      </c>
      <c r="F24" s="21">
        <v>0</v>
      </c>
      <c r="G24" s="62">
        <f t="shared" si="3"/>
        <v>0</v>
      </c>
      <c r="H24" s="119"/>
      <c r="I24" s="16"/>
    </row>
    <row r="25" spans="1:1025" ht="18.75">
      <c r="B25" s="38">
        <v>4.2300000000000004</v>
      </c>
      <c r="C25" s="103" t="s">
        <v>40</v>
      </c>
      <c r="D25" s="38" t="s">
        <v>34</v>
      </c>
      <c r="E25" s="21">
        <v>265</v>
      </c>
      <c r="F25" s="21">
        <v>0</v>
      </c>
      <c r="G25" s="62">
        <f t="shared" si="3"/>
        <v>0</v>
      </c>
      <c r="H25" s="119"/>
      <c r="I25" s="10"/>
    </row>
    <row r="26" spans="1:1025" customFormat="1" ht="18.75">
      <c r="A26" s="146"/>
      <c r="B26" s="162">
        <v>4.4000000000000004</v>
      </c>
      <c r="C26" s="163" t="s">
        <v>206</v>
      </c>
      <c r="D26" s="162" t="s">
        <v>30</v>
      </c>
      <c r="E26" s="151">
        <v>0.4</v>
      </c>
      <c r="F26" s="151">
        <v>0</v>
      </c>
      <c r="G26" s="152">
        <f>E26*F26</f>
        <v>0</v>
      </c>
      <c r="H26" s="164"/>
      <c r="I26" s="167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GL26" s="146"/>
      <c r="GM26" s="146"/>
      <c r="GN26" s="146"/>
      <c r="GO26" s="146"/>
      <c r="GP26" s="146"/>
      <c r="GQ26" s="146"/>
      <c r="GR26" s="146"/>
      <c r="GS26" s="146"/>
      <c r="GT26" s="146"/>
      <c r="GU26" s="146"/>
      <c r="GV26" s="146"/>
      <c r="GW26" s="146"/>
      <c r="GX26" s="146"/>
      <c r="GY26" s="146"/>
      <c r="GZ26" s="146"/>
      <c r="HA26" s="146"/>
      <c r="HB26" s="146"/>
      <c r="HC26" s="146"/>
      <c r="HD26" s="146"/>
      <c r="HE26" s="146"/>
      <c r="HF26" s="146"/>
      <c r="HG26" s="146"/>
      <c r="HH26" s="146"/>
      <c r="HI26" s="146"/>
      <c r="HJ26" s="146"/>
      <c r="HK26" s="146"/>
      <c r="HL26" s="146"/>
      <c r="HM26" s="146"/>
      <c r="HN26" s="146"/>
      <c r="HO26" s="146"/>
      <c r="HP26" s="146"/>
      <c r="HQ26" s="146"/>
      <c r="HR26" s="146"/>
      <c r="HS26" s="146"/>
      <c r="HT26" s="146"/>
      <c r="HU26" s="146"/>
      <c r="HV26" s="146"/>
      <c r="HW26" s="146"/>
      <c r="HX26" s="146"/>
      <c r="HY26" s="146"/>
      <c r="HZ26" s="146"/>
      <c r="IA26" s="146"/>
      <c r="IB26" s="146"/>
      <c r="IC26" s="146"/>
      <c r="ID26" s="146"/>
      <c r="IE26" s="146"/>
      <c r="IF26" s="146"/>
      <c r="IG26" s="146"/>
      <c r="IH26" s="146"/>
      <c r="II26" s="146"/>
      <c r="IJ26" s="146"/>
      <c r="IK26" s="146"/>
      <c r="IL26" s="146"/>
      <c r="IM26" s="146"/>
      <c r="IN26" s="146"/>
      <c r="IO26" s="146"/>
      <c r="IP26" s="146"/>
      <c r="IQ26" s="146"/>
      <c r="IR26" s="146"/>
      <c r="IS26" s="146"/>
      <c r="IT26" s="146"/>
      <c r="IU26" s="146"/>
      <c r="IV26" s="146"/>
      <c r="IW26" s="146"/>
      <c r="IX26" s="146"/>
      <c r="IY26" s="146"/>
      <c r="IZ26" s="146"/>
      <c r="JA26" s="146"/>
      <c r="JB26" s="146"/>
      <c r="JC26" s="146"/>
      <c r="JD26" s="146"/>
      <c r="JE26" s="146"/>
      <c r="JF26" s="146"/>
      <c r="JG26" s="146"/>
      <c r="JH26" s="146"/>
      <c r="JI26" s="146"/>
      <c r="JJ26" s="146"/>
      <c r="JK26" s="146"/>
      <c r="JL26" s="146"/>
      <c r="JM26" s="146"/>
      <c r="JN26" s="146"/>
      <c r="JO26" s="146"/>
      <c r="JP26" s="146"/>
      <c r="JQ26" s="146"/>
      <c r="JR26" s="146"/>
      <c r="JS26" s="146"/>
      <c r="JT26" s="146"/>
      <c r="JU26" s="146"/>
      <c r="JV26" s="146"/>
      <c r="JW26" s="146"/>
      <c r="JX26" s="146"/>
      <c r="JY26" s="146"/>
      <c r="JZ26" s="146"/>
      <c r="KA26" s="146"/>
      <c r="KB26" s="146"/>
      <c r="KC26" s="146"/>
      <c r="KD26" s="146"/>
      <c r="KE26" s="146"/>
      <c r="KF26" s="146"/>
      <c r="KG26" s="146"/>
      <c r="KH26" s="146"/>
      <c r="KI26" s="146"/>
      <c r="KJ26" s="146"/>
      <c r="KK26" s="146"/>
      <c r="KL26" s="146"/>
      <c r="KM26" s="146"/>
      <c r="KN26" s="146"/>
      <c r="KO26" s="146"/>
      <c r="KP26" s="146"/>
      <c r="KQ26" s="146"/>
      <c r="KR26" s="146"/>
      <c r="KS26" s="146"/>
      <c r="KT26" s="146"/>
      <c r="KU26" s="146"/>
      <c r="KV26" s="146"/>
      <c r="KW26" s="146"/>
      <c r="KX26" s="146"/>
      <c r="KY26" s="146"/>
      <c r="KZ26" s="146"/>
      <c r="LA26" s="146"/>
      <c r="LB26" s="146"/>
      <c r="LC26" s="146"/>
      <c r="LD26" s="146"/>
      <c r="LE26" s="146"/>
      <c r="LF26" s="146"/>
      <c r="LG26" s="146"/>
      <c r="LH26" s="146"/>
      <c r="LI26" s="146"/>
      <c r="LJ26" s="146"/>
      <c r="LK26" s="146"/>
      <c r="LL26" s="146"/>
      <c r="LM26" s="146"/>
      <c r="LN26" s="146"/>
      <c r="LO26" s="146"/>
      <c r="LP26" s="146"/>
      <c r="LQ26" s="146"/>
      <c r="LR26" s="146"/>
      <c r="LS26" s="146"/>
      <c r="LT26" s="146"/>
      <c r="LU26" s="146"/>
      <c r="LV26" s="146"/>
      <c r="LW26" s="146"/>
      <c r="LX26" s="146"/>
      <c r="LY26" s="146"/>
      <c r="LZ26" s="146"/>
      <c r="MA26" s="146"/>
      <c r="MB26" s="146"/>
      <c r="MC26" s="146"/>
      <c r="MD26" s="146"/>
      <c r="ME26" s="146"/>
      <c r="MF26" s="146"/>
      <c r="MG26" s="146"/>
      <c r="MH26" s="146"/>
      <c r="MI26" s="146"/>
      <c r="MJ26" s="146"/>
      <c r="MK26" s="146"/>
      <c r="ML26" s="146"/>
      <c r="MM26" s="146"/>
      <c r="MN26" s="146"/>
      <c r="MO26" s="146"/>
      <c r="MP26" s="146"/>
      <c r="MQ26" s="146"/>
      <c r="MR26" s="146"/>
      <c r="MS26" s="146"/>
      <c r="MT26" s="146"/>
      <c r="MU26" s="146"/>
      <c r="MV26" s="146"/>
      <c r="MW26" s="146"/>
      <c r="MX26" s="146"/>
      <c r="MY26" s="146"/>
      <c r="MZ26" s="146"/>
      <c r="NA26" s="146"/>
      <c r="NB26" s="146"/>
      <c r="NC26" s="146"/>
      <c r="ND26" s="146"/>
      <c r="NE26" s="146"/>
      <c r="NF26" s="146"/>
      <c r="NG26" s="146"/>
      <c r="NH26" s="146"/>
      <c r="NI26" s="146"/>
      <c r="NJ26" s="146"/>
      <c r="NK26" s="146"/>
      <c r="NL26" s="146"/>
      <c r="NM26" s="146"/>
      <c r="NN26" s="146"/>
      <c r="NO26" s="146"/>
      <c r="NP26" s="146"/>
      <c r="NQ26" s="146"/>
      <c r="NR26" s="146"/>
      <c r="NS26" s="146"/>
      <c r="NT26" s="146"/>
      <c r="NU26" s="146"/>
      <c r="NV26" s="146"/>
      <c r="NW26" s="146"/>
      <c r="NX26" s="146"/>
      <c r="NY26" s="146"/>
      <c r="NZ26" s="146"/>
      <c r="OA26" s="146"/>
      <c r="OB26" s="146"/>
      <c r="OC26" s="146"/>
      <c r="OD26" s="146"/>
      <c r="OE26" s="146"/>
      <c r="OF26" s="146"/>
      <c r="OG26" s="146"/>
      <c r="OH26" s="146"/>
      <c r="OI26" s="146"/>
      <c r="OJ26" s="146"/>
      <c r="OK26" s="146"/>
      <c r="OL26" s="146"/>
      <c r="OM26" s="146"/>
      <c r="ON26" s="146"/>
      <c r="OO26" s="146"/>
      <c r="OP26" s="146"/>
      <c r="OQ26" s="146"/>
      <c r="OR26" s="146"/>
      <c r="OS26" s="146"/>
      <c r="OT26" s="146"/>
      <c r="OU26" s="146"/>
      <c r="OV26" s="146"/>
      <c r="OW26" s="146"/>
      <c r="OX26" s="146"/>
      <c r="OY26" s="146"/>
      <c r="OZ26" s="146"/>
      <c r="PA26" s="146"/>
      <c r="PB26" s="146"/>
      <c r="PC26" s="146"/>
      <c r="PD26" s="146"/>
      <c r="PE26" s="146"/>
      <c r="PF26" s="146"/>
      <c r="PG26" s="146"/>
      <c r="PH26" s="146"/>
      <c r="PI26" s="146"/>
      <c r="PJ26" s="146"/>
      <c r="PK26" s="146"/>
      <c r="PL26" s="146"/>
      <c r="PM26" s="146"/>
      <c r="PN26" s="146"/>
      <c r="PO26" s="146"/>
      <c r="PP26" s="146"/>
      <c r="PQ26" s="146"/>
      <c r="PR26" s="146"/>
      <c r="PS26" s="146"/>
      <c r="PT26" s="146"/>
      <c r="PU26" s="146"/>
      <c r="PV26" s="146"/>
      <c r="PW26" s="146"/>
      <c r="PX26" s="146"/>
      <c r="PY26" s="146"/>
      <c r="PZ26" s="146"/>
      <c r="QA26" s="146"/>
      <c r="QB26" s="146"/>
      <c r="QC26" s="146"/>
      <c r="QD26" s="146"/>
      <c r="QE26" s="146"/>
      <c r="QF26" s="146"/>
      <c r="QG26" s="146"/>
      <c r="QH26" s="146"/>
      <c r="QI26" s="146"/>
      <c r="QJ26" s="146"/>
      <c r="QK26" s="146"/>
      <c r="QL26" s="146"/>
      <c r="QM26" s="146"/>
      <c r="QN26" s="146"/>
      <c r="QO26" s="146"/>
      <c r="QP26" s="146"/>
      <c r="QQ26" s="146"/>
      <c r="QR26" s="146"/>
      <c r="QS26" s="146"/>
      <c r="QT26" s="146"/>
      <c r="QU26" s="146"/>
      <c r="QV26" s="146"/>
      <c r="QW26" s="146"/>
      <c r="QX26" s="146"/>
      <c r="QY26" s="146"/>
      <c r="QZ26" s="146"/>
      <c r="RA26" s="146"/>
      <c r="RB26" s="146"/>
      <c r="RC26" s="146"/>
      <c r="RD26" s="146"/>
      <c r="RE26" s="146"/>
      <c r="RF26" s="146"/>
      <c r="RG26" s="146"/>
      <c r="RH26" s="146"/>
      <c r="RI26" s="146"/>
      <c r="RJ26" s="146"/>
      <c r="RK26" s="146"/>
      <c r="RL26" s="146"/>
      <c r="RM26" s="146"/>
      <c r="RN26" s="146"/>
      <c r="RO26" s="146"/>
      <c r="RP26" s="146"/>
      <c r="RQ26" s="146"/>
      <c r="RR26" s="146"/>
      <c r="RS26" s="146"/>
      <c r="RT26" s="146"/>
      <c r="RU26" s="146"/>
      <c r="RV26" s="146"/>
      <c r="RW26" s="146"/>
      <c r="RX26" s="146"/>
      <c r="RY26" s="146"/>
      <c r="RZ26" s="146"/>
      <c r="SA26" s="146"/>
      <c r="SB26" s="146"/>
      <c r="SC26" s="146"/>
      <c r="SD26" s="146"/>
      <c r="SE26" s="146"/>
      <c r="SF26" s="146"/>
      <c r="SG26" s="146"/>
      <c r="SH26" s="146"/>
      <c r="SI26" s="146"/>
      <c r="SJ26" s="146"/>
      <c r="SK26" s="146"/>
      <c r="SL26" s="146"/>
      <c r="SM26" s="146"/>
      <c r="SN26" s="146"/>
      <c r="SO26" s="146"/>
      <c r="SP26" s="146"/>
      <c r="SQ26" s="146"/>
      <c r="SR26" s="146"/>
      <c r="SS26" s="146"/>
      <c r="ST26" s="146"/>
      <c r="SU26" s="146"/>
      <c r="SV26" s="146"/>
      <c r="SW26" s="146"/>
      <c r="SX26" s="146"/>
      <c r="SY26" s="146"/>
      <c r="SZ26" s="146"/>
      <c r="TA26" s="146"/>
      <c r="TB26" s="146"/>
      <c r="TC26" s="146"/>
      <c r="TD26" s="146"/>
      <c r="TE26" s="146"/>
      <c r="TF26" s="146"/>
      <c r="TG26" s="146"/>
      <c r="TH26" s="146"/>
      <c r="TI26" s="146"/>
      <c r="TJ26" s="146"/>
      <c r="TK26" s="146"/>
      <c r="TL26" s="146"/>
      <c r="TM26" s="146"/>
      <c r="TN26" s="146"/>
      <c r="TO26" s="146"/>
      <c r="TP26" s="146"/>
      <c r="TQ26" s="146"/>
      <c r="TR26" s="146"/>
      <c r="TS26" s="146"/>
      <c r="TT26" s="146"/>
      <c r="TU26" s="146"/>
      <c r="TV26" s="146"/>
      <c r="TW26" s="146"/>
      <c r="TX26" s="146"/>
      <c r="TY26" s="146"/>
      <c r="TZ26" s="146"/>
      <c r="UA26" s="146"/>
      <c r="UB26" s="146"/>
      <c r="UC26" s="146"/>
      <c r="UD26" s="146"/>
      <c r="UE26" s="146"/>
      <c r="UF26" s="146"/>
      <c r="UG26" s="146"/>
      <c r="UH26" s="146"/>
      <c r="UI26" s="146"/>
      <c r="UJ26" s="146"/>
      <c r="UK26" s="146"/>
      <c r="UL26" s="146"/>
      <c r="UM26" s="146"/>
      <c r="UN26" s="146"/>
      <c r="UO26" s="146"/>
      <c r="UP26" s="146"/>
      <c r="UQ26" s="146"/>
      <c r="UR26" s="146"/>
      <c r="US26" s="146"/>
      <c r="UT26" s="146"/>
      <c r="UU26" s="146"/>
      <c r="UV26" s="146"/>
      <c r="UW26" s="146"/>
      <c r="UX26" s="146"/>
      <c r="UY26" s="146"/>
      <c r="UZ26" s="146"/>
      <c r="VA26" s="146"/>
      <c r="VB26" s="146"/>
      <c r="VC26" s="146"/>
      <c r="VD26" s="146"/>
      <c r="VE26" s="146"/>
      <c r="VF26" s="146"/>
      <c r="VG26" s="146"/>
      <c r="VH26" s="146"/>
      <c r="VI26" s="146"/>
      <c r="VJ26" s="146"/>
      <c r="VK26" s="146"/>
      <c r="VL26" s="146"/>
      <c r="VM26" s="146"/>
      <c r="VN26" s="146"/>
      <c r="VO26" s="146"/>
      <c r="VP26" s="146"/>
      <c r="VQ26" s="146"/>
      <c r="VR26" s="146"/>
      <c r="VS26" s="146"/>
      <c r="VT26" s="146"/>
      <c r="VU26" s="146"/>
      <c r="VV26" s="146"/>
      <c r="VW26" s="146"/>
      <c r="VX26" s="146"/>
      <c r="VY26" s="146"/>
      <c r="VZ26" s="146"/>
      <c r="WA26" s="146"/>
      <c r="WB26" s="146"/>
      <c r="WC26" s="146"/>
      <c r="WD26" s="146"/>
      <c r="WE26" s="146"/>
      <c r="WF26" s="146"/>
      <c r="WG26" s="146"/>
      <c r="WH26" s="146"/>
      <c r="WI26" s="146"/>
      <c r="WJ26" s="146"/>
      <c r="WK26" s="146"/>
      <c r="WL26" s="146"/>
      <c r="WM26" s="146"/>
      <c r="WN26" s="146"/>
      <c r="WO26" s="146"/>
      <c r="WP26" s="146"/>
      <c r="WQ26" s="146"/>
      <c r="WR26" s="146"/>
      <c r="WS26" s="146"/>
      <c r="WT26" s="146"/>
      <c r="WU26" s="146"/>
      <c r="WV26" s="146"/>
      <c r="WW26" s="146"/>
      <c r="WX26" s="146"/>
      <c r="WY26" s="146"/>
      <c r="WZ26" s="146"/>
      <c r="XA26" s="146"/>
      <c r="XB26" s="146"/>
      <c r="XC26" s="146"/>
      <c r="XD26" s="146"/>
      <c r="XE26" s="146"/>
      <c r="XF26" s="146"/>
      <c r="XG26" s="146"/>
      <c r="XH26" s="146"/>
      <c r="XI26" s="146"/>
      <c r="XJ26" s="146"/>
      <c r="XK26" s="146"/>
      <c r="XL26" s="146"/>
      <c r="XM26" s="146"/>
      <c r="XN26" s="146"/>
      <c r="XO26" s="146"/>
      <c r="XP26" s="146"/>
      <c r="XQ26" s="146"/>
      <c r="XR26" s="146"/>
      <c r="XS26" s="146"/>
      <c r="XT26" s="146"/>
      <c r="XU26" s="146"/>
      <c r="XV26" s="146"/>
      <c r="XW26" s="146"/>
      <c r="XX26" s="146"/>
      <c r="XY26" s="146"/>
      <c r="XZ26" s="146"/>
      <c r="YA26" s="146"/>
      <c r="YB26" s="146"/>
      <c r="YC26" s="146"/>
      <c r="YD26" s="146"/>
      <c r="YE26" s="146"/>
      <c r="YF26" s="146"/>
      <c r="YG26" s="146"/>
      <c r="YH26" s="146"/>
      <c r="YI26" s="146"/>
      <c r="YJ26" s="146"/>
      <c r="YK26" s="146"/>
      <c r="YL26" s="146"/>
      <c r="YM26" s="146"/>
      <c r="YN26" s="146"/>
      <c r="YO26" s="146"/>
      <c r="YP26" s="146"/>
      <c r="YQ26" s="146"/>
      <c r="YR26" s="146"/>
      <c r="YS26" s="146"/>
      <c r="YT26" s="146"/>
      <c r="YU26" s="146"/>
      <c r="YV26" s="146"/>
      <c r="YW26" s="146"/>
      <c r="YX26" s="146"/>
      <c r="YY26" s="146"/>
      <c r="YZ26" s="146"/>
      <c r="ZA26" s="146"/>
      <c r="ZB26" s="146"/>
      <c r="ZC26" s="146"/>
      <c r="ZD26" s="146"/>
      <c r="ZE26" s="146"/>
      <c r="ZF26" s="146"/>
      <c r="ZG26" s="146"/>
      <c r="ZH26" s="146"/>
      <c r="ZI26" s="146"/>
      <c r="ZJ26" s="146"/>
      <c r="ZK26" s="146"/>
      <c r="ZL26" s="146"/>
      <c r="ZM26" s="146"/>
      <c r="ZN26" s="146"/>
      <c r="ZO26" s="146"/>
      <c r="ZP26" s="146"/>
      <c r="ZQ26" s="146"/>
      <c r="ZR26" s="146"/>
      <c r="ZS26" s="146"/>
      <c r="ZT26" s="146"/>
      <c r="ZU26" s="146"/>
      <c r="ZV26" s="146"/>
      <c r="ZW26" s="146"/>
      <c r="ZX26" s="146"/>
      <c r="ZY26" s="146"/>
      <c r="ZZ26" s="146"/>
      <c r="AAA26" s="146"/>
      <c r="AAB26" s="146"/>
      <c r="AAC26" s="146"/>
      <c r="AAD26" s="146"/>
      <c r="AAE26" s="146"/>
      <c r="AAF26" s="146"/>
      <c r="AAG26" s="146"/>
      <c r="AAH26" s="146"/>
      <c r="AAI26" s="146"/>
      <c r="AAJ26" s="146"/>
      <c r="AAK26" s="146"/>
      <c r="AAL26" s="146"/>
      <c r="AAM26" s="146"/>
      <c r="AAN26" s="146"/>
      <c r="AAO26" s="146"/>
      <c r="AAP26" s="146"/>
      <c r="AAQ26" s="146"/>
      <c r="AAR26" s="146"/>
      <c r="AAS26" s="146"/>
      <c r="AAT26" s="146"/>
      <c r="AAU26" s="146"/>
      <c r="AAV26" s="146"/>
      <c r="AAW26" s="146"/>
      <c r="AAX26" s="146"/>
      <c r="AAY26" s="146"/>
      <c r="AAZ26" s="146"/>
      <c r="ABA26" s="146"/>
      <c r="ABB26" s="146"/>
      <c r="ABC26" s="146"/>
      <c r="ABD26" s="146"/>
      <c r="ABE26" s="146"/>
      <c r="ABF26" s="146"/>
      <c r="ABG26" s="146"/>
      <c r="ABH26" s="146"/>
      <c r="ABI26" s="146"/>
      <c r="ABJ26" s="146"/>
      <c r="ABK26" s="146"/>
      <c r="ABL26" s="146"/>
      <c r="ABM26" s="146"/>
      <c r="ABN26" s="146"/>
      <c r="ABO26" s="146"/>
      <c r="ABP26" s="146"/>
      <c r="ABQ26" s="146"/>
      <c r="ABR26" s="146"/>
      <c r="ABS26" s="146"/>
      <c r="ABT26" s="146"/>
      <c r="ABU26" s="146"/>
      <c r="ABV26" s="146"/>
      <c r="ABW26" s="146"/>
      <c r="ABX26" s="146"/>
      <c r="ABY26" s="146"/>
      <c r="ABZ26" s="146"/>
      <c r="ACA26" s="146"/>
      <c r="ACB26" s="146"/>
      <c r="ACC26" s="146"/>
      <c r="ACD26" s="146"/>
      <c r="ACE26" s="146"/>
      <c r="ACF26" s="146"/>
      <c r="ACG26" s="146"/>
      <c r="ACH26" s="146"/>
      <c r="ACI26" s="146"/>
      <c r="ACJ26" s="146"/>
      <c r="ACK26" s="146"/>
      <c r="ACL26" s="146"/>
      <c r="ACM26" s="146"/>
      <c r="ACN26" s="146"/>
      <c r="ACO26" s="146"/>
      <c r="ACP26" s="146"/>
      <c r="ACQ26" s="146"/>
      <c r="ACR26" s="146"/>
      <c r="ACS26" s="146"/>
      <c r="ACT26" s="146"/>
      <c r="ACU26" s="146"/>
      <c r="ACV26" s="146"/>
      <c r="ACW26" s="146"/>
      <c r="ACX26" s="146"/>
      <c r="ACY26" s="146"/>
      <c r="ACZ26" s="146"/>
      <c r="ADA26" s="146"/>
      <c r="ADB26" s="146"/>
      <c r="ADC26" s="146"/>
      <c r="ADD26" s="146"/>
      <c r="ADE26" s="146"/>
      <c r="ADF26" s="146"/>
      <c r="ADG26" s="146"/>
      <c r="ADH26" s="146"/>
      <c r="ADI26" s="146"/>
      <c r="ADJ26" s="146"/>
      <c r="ADK26" s="146"/>
      <c r="ADL26" s="146"/>
      <c r="ADM26" s="146"/>
      <c r="ADN26" s="146"/>
      <c r="ADO26" s="146"/>
      <c r="ADP26" s="146"/>
      <c r="ADQ26" s="146"/>
      <c r="ADR26" s="146"/>
      <c r="ADS26" s="146"/>
      <c r="ADT26" s="146"/>
      <c r="ADU26" s="146"/>
      <c r="ADV26" s="146"/>
      <c r="ADW26" s="146"/>
      <c r="ADX26" s="146"/>
      <c r="ADY26" s="146"/>
      <c r="ADZ26" s="146"/>
      <c r="AEA26" s="146"/>
      <c r="AEB26" s="146"/>
      <c r="AEC26" s="146"/>
      <c r="AED26" s="146"/>
      <c r="AEE26" s="146"/>
      <c r="AEF26" s="146"/>
      <c r="AEG26" s="146"/>
      <c r="AEH26" s="146"/>
      <c r="AEI26" s="146"/>
      <c r="AEJ26" s="146"/>
      <c r="AEK26" s="146"/>
      <c r="AEL26" s="146"/>
      <c r="AEM26" s="146"/>
      <c r="AEN26" s="146"/>
      <c r="AEO26" s="146"/>
      <c r="AEP26" s="146"/>
      <c r="AEQ26" s="146"/>
      <c r="AER26" s="146"/>
      <c r="AES26" s="146"/>
      <c r="AET26" s="146"/>
      <c r="AEU26" s="146"/>
      <c r="AEV26" s="146"/>
      <c r="AEW26" s="146"/>
      <c r="AEX26" s="146"/>
      <c r="AEY26" s="146"/>
      <c r="AEZ26" s="146"/>
      <c r="AFA26" s="146"/>
      <c r="AFB26" s="146"/>
      <c r="AFC26" s="146"/>
      <c r="AFD26" s="146"/>
      <c r="AFE26" s="146"/>
      <c r="AFF26" s="146"/>
      <c r="AFG26" s="146"/>
      <c r="AFH26" s="146"/>
      <c r="AFI26" s="146"/>
      <c r="AFJ26" s="146"/>
      <c r="AFK26" s="146"/>
      <c r="AFL26" s="146"/>
      <c r="AFM26" s="146"/>
      <c r="AFN26" s="146"/>
      <c r="AFO26" s="146"/>
      <c r="AFP26" s="146"/>
      <c r="AFQ26" s="146"/>
      <c r="AFR26" s="146"/>
      <c r="AFS26" s="146"/>
      <c r="AFT26" s="146"/>
      <c r="AFU26" s="146"/>
      <c r="AFV26" s="146"/>
      <c r="AFW26" s="146"/>
      <c r="AFX26" s="146"/>
      <c r="AFY26" s="146"/>
      <c r="AFZ26" s="146"/>
      <c r="AGA26" s="146"/>
      <c r="AGB26" s="146"/>
      <c r="AGC26" s="146"/>
      <c r="AGD26" s="146"/>
      <c r="AGE26" s="146"/>
      <c r="AGF26" s="146"/>
      <c r="AGG26" s="146"/>
      <c r="AGH26" s="146"/>
      <c r="AGI26" s="146"/>
      <c r="AGJ26" s="146"/>
      <c r="AGK26" s="146"/>
      <c r="AGL26" s="146"/>
      <c r="AGM26" s="146"/>
      <c r="AGN26" s="146"/>
      <c r="AGO26" s="146"/>
      <c r="AGP26" s="146"/>
      <c r="AGQ26" s="146"/>
      <c r="AGR26" s="146"/>
      <c r="AGS26" s="146"/>
      <c r="AGT26" s="146"/>
      <c r="AGU26" s="146"/>
      <c r="AGV26" s="146"/>
      <c r="AGW26" s="146"/>
      <c r="AGX26" s="146"/>
      <c r="AGY26" s="146"/>
      <c r="AGZ26" s="146"/>
      <c r="AHA26" s="146"/>
      <c r="AHB26" s="146"/>
      <c r="AHC26" s="146"/>
      <c r="AHD26" s="146"/>
      <c r="AHE26" s="146"/>
      <c r="AHF26" s="146"/>
      <c r="AHG26" s="146"/>
      <c r="AHH26" s="146"/>
      <c r="AHI26" s="146"/>
      <c r="AHJ26" s="146"/>
      <c r="AHK26" s="146"/>
      <c r="AHL26" s="146"/>
      <c r="AHM26" s="146"/>
      <c r="AHN26" s="146"/>
      <c r="AHO26" s="146"/>
      <c r="AHP26" s="146"/>
      <c r="AHQ26" s="146"/>
      <c r="AHR26" s="146"/>
      <c r="AHS26" s="146"/>
      <c r="AHT26" s="146"/>
      <c r="AHU26" s="146"/>
      <c r="AHV26" s="146"/>
      <c r="AHW26" s="146"/>
      <c r="AHX26" s="146"/>
      <c r="AHY26" s="146"/>
      <c r="AHZ26" s="146"/>
      <c r="AIA26" s="146"/>
      <c r="AIB26" s="146"/>
      <c r="AIC26" s="146"/>
      <c r="AID26" s="146"/>
      <c r="AIE26" s="146"/>
      <c r="AIF26" s="146"/>
      <c r="AIG26" s="146"/>
      <c r="AIH26" s="146"/>
      <c r="AII26" s="146"/>
      <c r="AIJ26" s="146"/>
      <c r="AIK26" s="146"/>
      <c r="AIL26" s="146"/>
      <c r="AIM26" s="146"/>
      <c r="AIN26" s="146"/>
      <c r="AIO26" s="146"/>
      <c r="AIP26" s="146"/>
      <c r="AIQ26" s="146"/>
      <c r="AIR26" s="146"/>
      <c r="AIS26" s="146"/>
      <c r="AIT26" s="146"/>
      <c r="AIU26" s="146"/>
      <c r="AIV26" s="146"/>
      <c r="AIW26" s="146"/>
      <c r="AIX26" s="146"/>
      <c r="AIY26" s="146"/>
      <c r="AIZ26" s="146"/>
      <c r="AJA26" s="146"/>
      <c r="AJB26" s="146"/>
      <c r="AJC26" s="146"/>
      <c r="AJD26" s="146"/>
      <c r="AJE26" s="146"/>
      <c r="AJF26" s="146"/>
      <c r="AJG26" s="146"/>
      <c r="AJH26" s="146"/>
      <c r="AJI26" s="146"/>
      <c r="AJJ26" s="146"/>
      <c r="AJK26" s="146"/>
      <c r="AJL26" s="146"/>
      <c r="AJM26" s="146"/>
      <c r="AJN26" s="146"/>
      <c r="AJO26" s="146"/>
      <c r="AJP26" s="146"/>
      <c r="AJQ26" s="146"/>
      <c r="AJR26" s="146"/>
      <c r="AJS26" s="146"/>
      <c r="AJT26" s="146"/>
      <c r="AJU26" s="146"/>
      <c r="AJV26" s="146"/>
      <c r="AJW26" s="146"/>
      <c r="AJX26" s="146"/>
      <c r="AJY26" s="146"/>
      <c r="AJZ26" s="146"/>
      <c r="AKA26" s="146"/>
      <c r="AKB26" s="146"/>
      <c r="AKC26" s="146"/>
      <c r="AKD26" s="146"/>
      <c r="AKE26" s="146"/>
      <c r="AKF26" s="146"/>
      <c r="AKG26" s="146"/>
      <c r="AKH26" s="146"/>
      <c r="AKI26" s="146"/>
      <c r="AKJ26" s="146"/>
      <c r="AKK26" s="146"/>
      <c r="AKL26" s="146"/>
      <c r="AKM26" s="146"/>
      <c r="AKN26" s="146"/>
      <c r="AKO26" s="146"/>
      <c r="AKP26" s="146"/>
      <c r="AKQ26" s="146"/>
      <c r="AKR26" s="146"/>
      <c r="AKS26" s="146"/>
      <c r="AKT26" s="146"/>
      <c r="AKU26" s="146"/>
      <c r="AKV26" s="146"/>
      <c r="AKW26" s="146"/>
      <c r="AKX26" s="146"/>
      <c r="AKY26" s="146"/>
      <c r="AKZ26" s="146"/>
      <c r="ALA26" s="146"/>
      <c r="ALB26" s="146"/>
      <c r="ALC26" s="146"/>
      <c r="ALD26" s="146"/>
      <c r="ALE26" s="146"/>
      <c r="ALF26" s="146"/>
      <c r="ALG26" s="146"/>
      <c r="ALH26" s="146"/>
      <c r="ALI26" s="146"/>
      <c r="ALJ26" s="146"/>
      <c r="ALK26" s="146"/>
      <c r="ALL26" s="146"/>
      <c r="ALM26" s="146"/>
      <c r="ALN26" s="146"/>
      <c r="ALO26" s="146"/>
      <c r="ALP26" s="146"/>
      <c r="ALQ26" s="146"/>
      <c r="ALR26" s="146"/>
      <c r="ALS26" s="146"/>
      <c r="ALT26" s="146"/>
      <c r="ALU26" s="146"/>
      <c r="ALV26" s="146"/>
      <c r="ALW26" s="146"/>
      <c r="ALX26" s="146"/>
      <c r="ALY26" s="146"/>
      <c r="ALZ26" s="146"/>
      <c r="AMA26" s="146"/>
      <c r="AMB26" s="146"/>
      <c r="AMC26" s="146"/>
      <c r="AMD26" s="146"/>
      <c r="AME26" s="146"/>
      <c r="AMF26" s="146"/>
      <c r="AMG26" s="146"/>
      <c r="AMH26" s="148"/>
      <c r="AMI26" s="148"/>
      <c r="AMJ26" s="148"/>
      <c r="AMK26" s="148"/>
    </row>
    <row r="27" spans="1:1025" customFormat="1" ht="18.75">
      <c r="A27" s="146"/>
      <c r="B27" s="162">
        <v>4.9000000000000004</v>
      </c>
      <c r="C27" s="163" t="s">
        <v>41</v>
      </c>
      <c r="D27" s="162" t="s">
        <v>21</v>
      </c>
      <c r="E27" s="151">
        <v>17</v>
      </c>
      <c r="F27" s="151">
        <v>0</v>
      </c>
      <c r="G27" s="152">
        <f>E27*F27</f>
        <v>0</v>
      </c>
      <c r="H27" s="164"/>
      <c r="I27" s="167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146"/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Q27" s="146"/>
      <c r="ER27" s="146"/>
      <c r="ES27" s="146"/>
      <c r="ET27" s="146"/>
      <c r="EU27" s="146"/>
      <c r="EV27" s="146"/>
      <c r="EW27" s="146"/>
      <c r="EX27" s="146"/>
      <c r="EY27" s="146"/>
      <c r="EZ27" s="146"/>
      <c r="FA27" s="146"/>
      <c r="FB27" s="146"/>
      <c r="FC27" s="146"/>
      <c r="FD27" s="146"/>
      <c r="FE27" s="146"/>
      <c r="FF27" s="146"/>
      <c r="FG27" s="146"/>
      <c r="FH27" s="146"/>
      <c r="FI27" s="146"/>
      <c r="FJ27" s="146"/>
      <c r="FK27" s="146"/>
      <c r="FL27" s="146"/>
      <c r="FM27" s="146"/>
      <c r="FN27" s="146"/>
      <c r="FO27" s="146"/>
      <c r="FP27" s="146"/>
      <c r="FQ27" s="146"/>
      <c r="FR27" s="146"/>
      <c r="FS27" s="146"/>
      <c r="FT27" s="146"/>
      <c r="FU27" s="146"/>
      <c r="FV27" s="146"/>
      <c r="FW27" s="146"/>
      <c r="FX27" s="146"/>
      <c r="FY27" s="146"/>
      <c r="FZ27" s="146"/>
      <c r="GA27" s="146"/>
      <c r="GB27" s="146"/>
      <c r="GC27" s="146"/>
      <c r="GD27" s="146"/>
      <c r="GE27" s="146"/>
      <c r="GF27" s="146"/>
      <c r="GG27" s="146"/>
      <c r="GH27" s="146"/>
      <c r="GI27" s="146"/>
      <c r="GJ27" s="146"/>
      <c r="GK27" s="146"/>
      <c r="GL27" s="146"/>
      <c r="GM27" s="146"/>
      <c r="GN27" s="146"/>
      <c r="GO27" s="146"/>
      <c r="GP27" s="146"/>
      <c r="GQ27" s="146"/>
      <c r="GR27" s="146"/>
      <c r="GS27" s="146"/>
      <c r="GT27" s="146"/>
      <c r="GU27" s="146"/>
      <c r="GV27" s="146"/>
      <c r="GW27" s="146"/>
      <c r="GX27" s="146"/>
      <c r="GY27" s="146"/>
      <c r="GZ27" s="146"/>
      <c r="HA27" s="146"/>
      <c r="HB27" s="146"/>
      <c r="HC27" s="146"/>
      <c r="HD27" s="146"/>
      <c r="HE27" s="146"/>
      <c r="HF27" s="146"/>
      <c r="HG27" s="146"/>
      <c r="HH27" s="146"/>
      <c r="HI27" s="146"/>
      <c r="HJ27" s="146"/>
      <c r="HK27" s="146"/>
      <c r="HL27" s="146"/>
      <c r="HM27" s="146"/>
      <c r="HN27" s="146"/>
      <c r="HO27" s="146"/>
      <c r="HP27" s="146"/>
      <c r="HQ27" s="146"/>
      <c r="HR27" s="146"/>
      <c r="HS27" s="146"/>
      <c r="HT27" s="146"/>
      <c r="HU27" s="146"/>
      <c r="HV27" s="146"/>
      <c r="HW27" s="146"/>
      <c r="HX27" s="146"/>
      <c r="HY27" s="146"/>
      <c r="HZ27" s="146"/>
      <c r="IA27" s="146"/>
      <c r="IB27" s="146"/>
      <c r="IC27" s="146"/>
      <c r="ID27" s="146"/>
      <c r="IE27" s="146"/>
      <c r="IF27" s="146"/>
      <c r="IG27" s="146"/>
      <c r="IH27" s="146"/>
      <c r="II27" s="146"/>
      <c r="IJ27" s="146"/>
      <c r="IK27" s="146"/>
      <c r="IL27" s="146"/>
      <c r="IM27" s="146"/>
      <c r="IN27" s="146"/>
      <c r="IO27" s="146"/>
      <c r="IP27" s="146"/>
      <c r="IQ27" s="146"/>
      <c r="IR27" s="146"/>
      <c r="IS27" s="146"/>
      <c r="IT27" s="146"/>
      <c r="IU27" s="146"/>
      <c r="IV27" s="146"/>
      <c r="IW27" s="146"/>
      <c r="IX27" s="146"/>
      <c r="IY27" s="146"/>
      <c r="IZ27" s="146"/>
      <c r="JA27" s="146"/>
      <c r="JB27" s="146"/>
      <c r="JC27" s="146"/>
      <c r="JD27" s="146"/>
      <c r="JE27" s="146"/>
      <c r="JF27" s="146"/>
      <c r="JG27" s="146"/>
      <c r="JH27" s="146"/>
      <c r="JI27" s="146"/>
      <c r="JJ27" s="146"/>
      <c r="JK27" s="146"/>
      <c r="JL27" s="146"/>
      <c r="JM27" s="146"/>
      <c r="JN27" s="146"/>
      <c r="JO27" s="146"/>
      <c r="JP27" s="146"/>
      <c r="JQ27" s="146"/>
      <c r="JR27" s="146"/>
      <c r="JS27" s="146"/>
      <c r="JT27" s="146"/>
      <c r="JU27" s="146"/>
      <c r="JV27" s="146"/>
      <c r="JW27" s="146"/>
      <c r="JX27" s="146"/>
      <c r="JY27" s="146"/>
      <c r="JZ27" s="146"/>
      <c r="KA27" s="146"/>
      <c r="KB27" s="146"/>
      <c r="KC27" s="146"/>
      <c r="KD27" s="146"/>
      <c r="KE27" s="146"/>
      <c r="KF27" s="146"/>
      <c r="KG27" s="146"/>
      <c r="KH27" s="146"/>
      <c r="KI27" s="146"/>
      <c r="KJ27" s="146"/>
      <c r="KK27" s="146"/>
      <c r="KL27" s="146"/>
      <c r="KM27" s="146"/>
      <c r="KN27" s="146"/>
      <c r="KO27" s="146"/>
      <c r="KP27" s="146"/>
      <c r="KQ27" s="146"/>
      <c r="KR27" s="146"/>
      <c r="KS27" s="146"/>
      <c r="KT27" s="146"/>
      <c r="KU27" s="146"/>
      <c r="KV27" s="146"/>
      <c r="KW27" s="146"/>
      <c r="KX27" s="146"/>
      <c r="KY27" s="146"/>
      <c r="KZ27" s="146"/>
      <c r="LA27" s="146"/>
      <c r="LB27" s="146"/>
      <c r="LC27" s="146"/>
      <c r="LD27" s="146"/>
      <c r="LE27" s="146"/>
      <c r="LF27" s="146"/>
      <c r="LG27" s="146"/>
      <c r="LH27" s="146"/>
      <c r="LI27" s="146"/>
      <c r="LJ27" s="146"/>
      <c r="LK27" s="146"/>
      <c r="LL27" s="146"/>
      <c r="LM27" s="146"/>
      <c r="LN27" s="146"/>
      <c r="LO27" s="146"/>
      <c r="LP27" s="146"/>
      <c r="LQ27" s="146"/>
      <c r="LR27" s="146"/>
      <c r="LS27" s="146"/>
      <c r="LT27" s="146"/>
      <c r="LU27" s="146"/>
      <c r="LV27" s="146"/>
      <c r="LW27" s="146"/>
      <c r="LX27" s="146"/>
      <c r="LY27" s="146"/>
      <c r="LZ27" s="146"/>
      <c r="MA27" s="146"/>
      <c r="MB27" s="146"/>
      <c r="MC27" s="146"/>
      <c r="MD27" s="146"/>
      <c r="ME27" s="146"/>
      <c r="MF27" s="146"/>
      <c r="MG27" s="146"/>
      <c r="MH27" s="146"/>
      <c r="MI27" s="146"/>
      <c r="MJ27" s="146"/>
      <c r="MK27" s="146"/>
      <c r="ML27" s="146"/>
      <c r="MM27" s="146"/>
      <c r="MN27" s="146"/>
      <c r="MO27" s="146"/>
      <c r="MP27" s="146"/>
      <c r="MQ27" s="146"/>
      <c r="MR27" s="146"/>
      <c r="MS27" s="146"/>
      <c r="MT27" s="146"/>
      <c r="MU27" s="146"/>
      <c r="MV27" s="146"/>
      <c r="MW27" s="146"/>
      <c r="MX27" s="146"/>
      <c r="MY27" s="146"/>
      <c r="MZ27" s="146"/>
      <c r="NA27" s="146"/>
      <c r="NB27" s="146"/>
      <c r="NC27" s="146"/>
      <c r="ND27" s="146"/>
      <c r="NE27" s="146"/>
      <c r="NF27" s="146"/>
      <c r="NG27" s="146"/>
      <c r="NH27" s="146"/>
      <c r="NI27" s="146"/>
      <c r="NJ27" s="146"/>
      <c r="NK27" s="146"/>
      <c r="NL27" s="146"/>
      <c r="NM27" s="146"/>
      <c r="NN27" s="146"/>
      <c r="NO27" s="146"/>
      <c r="NP27" s="146"/>
      <c r="NQ27" s="146"/>
      <c r="NR27" s="146"/>
      <c r="NS27" s="146"/>
      <c r="NT27" s="146"/>
      <c r="NU27" s="146"/>
      <c r="NV27" s="146"/>
      <c r="NW27" s="146"/>
      <c r="NX27" s="146"/>
      <c r="NY27" s="146"/>
      <c r="NZ27" s="146"/>
      <c r="OA27" s="146"/>
      <c r="OB27" s="146"/>
      <c r="OC27" s="146"/>
      <c r="OD27" s="146"/>
      <c r="OE27" s="146"/>
      <c r="OF27" s="146"/>
      <c r="OG27" s="146"/>
      <c r="OH27" s="146"/>
      <c r="OI27" s="146"/>
      <c r="OJ27" s="146"/>
      <c r="OK27" s="146"/>
      <c r="OL27" s="146"/>
      <c r="OM27" s="146"/>
      <c r="ON27" s="146"/>
      <c r="OO27" s="146"/>
      <c r="OP27" s="146"/>
      <c r="OQ27" s="146"/>
      <c r="OR27" s="146"/>
      <c r="OS27" s="146"/>
      <c r="OT27" s="146"/>
      <c r="OU27" s="146"/>
      <c r="OV27" s="146"/>
      <c r="OW27" s="146"/>
      <c r="OX27" s="146"/>
      <c r="OY27" s="146"/>
      <c r="OZ27" s="146"/>
      <c r="PA27" s="146"/>
      <c r="PB27" s="146"/>
      <c r="PC27" s="146"/>
      <c r="PD27" s="146"/>
      <c r="PE27" s="146"/>
      <c r="PF27" s="146"/>
      <c r="PG27" s="146"/>
      <c r="PH27" s="146"/>
      <c r="PI27" s="146"/>
      <c r="PJ27" s="146"/>
      <c r="PK27" s="146"/>
      <c r="PL27" s="146"/>
      <c r="PM27" s="146"/>
      <c r="PN27" s="146"/>
      <c r="PO27" s="146"/>
      <c r="PP27" s="146"/>
      <c r="PQ27" s="146"/>
      <c r="PR27" s="146"/>
      <c r="PS27" s="146"/>
      <c r="PT27" s="146"/>
      <c r="PU27" s="146"/>
      <c r="PV27" s="146"/>
      <c r="PW27" s="146"/>
      <c r="PX27" s="146"/>
      <c r="PY27" s="146"/>
      <c r="PZ27" s="146"/>
      <c r="QA27" s="146"/>
      <c r="QB27" s="146"/>
      <c r="QC27" s="146"/>
      <c r="QD27" s="146"/>
      <c r="QE27" s="146"/>
      <c r="QF27" s="146"/>
      <c r="QG27" s="146"/>
      <c r="QH27" s="146"/>
      <c r="QI27" s="146"/>
      <c r="QJ27" s="146"/>
      <c r="QK27" s="146"/>
      <c r="QL27" s="146"/>
      <c r="QM27" s="146"/>
      <c r="QN27" s="146"/>
      <c r="QO27" s="146"/>
      <c r="QP27" s="146"/>
      <c r="QQ27" s="146"/>
      <c r="QR27" s="146"/>
      <c r="QS27" s="146"/>
      <c r="QT27" s="146"/>
      <c r="QU27" s="146"/>
      <c r="QV27" s="146"/>
      <c r="QW27" s="146"/>
      <c r="QX27" s="146"/>
      <c r="QY27" s="146"/>
      <c r="QZ27" s="146"/>
      <c r="RA27" s="146"/>
      <c r="RB27" s="146"/>
      <c r="RC27" s="146"/>
      <c r="RD27" s="146"/>
      <c r="RE27" s="146"/>
      <c r="RF27" s="146"/>
      <c r="RG27" s="146"/>
      <c r="RH27" s="146"/>
      <c r="RI27" s="146"/>
      <c r="RJ27" s="146"/>
      <c r="RK27" s="146"/>
      <c r="RL27" s="146"/>
      <c r="RM27" s="146"/>
      <c r="RN27" s="146"/>
      <c r="RO27" s="146"/>
      <c r="RP27" s="146"/>
      <c r="RQ27" s="146"/>
      <c r="RR27" s="146"/>
      <c r="RS27" s="146"/>
      <c r="RT27" s="146"/>
      <c r="RU27" s="146"/>
      <c r="RV27" s="146"/>
      <c r="RW27" s="146"/>
      <c r="RX27" s="146"/>
      <c r="RY27" s="146"/>
      <c r="RZ27" s="146"/>
      <c r="SA27" s="146"/>
      <c r="SB27" s="146"/>
      <c r="SC27" s="146"/>
      <c r="SD27" s="146"/>
      <c r="SE27" s="146"/>
      <c r="SF27" s="146"/>
      <c r="SG27" s="146"/>
      <c r="SH27" s="146"/>
      <c r="SI27" s="146"/>
      <c r="SJ27" s="146"/>
      <c r="SK27" s="146"/>
      <c r="SL27" s="146"/>
      <c r="SM27" s="146"/>
      <c r="SN27" s="146"/>
      <c r="SO27" s="146"/>
      <c r="SP27" s="146"/>
      <c r="SQ27" s="146"/>
      <c r="SR27" s="146"/>
      <c r="SS27" s="146"/>
      <c r="ST27" s="146"/>
      <c r="SU27" s="146"/>
      <c r="SV27" s="146"/>
      <c r="SW27" s="146"/>
      <c r="SX27" s="146"/>
      <c r="SY27" s="146"/>
      <c r="SZ27" s="146"/>
      <c r="TA27" s="146"/>
      <c r="TB27" s="146"/>
      <c r="TC27" s="146"/>
      <c r="TD27" s="146"/>
      <c r="TE27" s="146"/>
      <c r="TF27" s="146"/>
      <c r="TG27" s="146"/>
      <c r="TH27" s="146"/>
      <c r="TI27" s="146"/>
      <c r="TJ27" s="146"/>
      <c r="TK27" s="146"/>
      <c r="TL27" s="146"/>
      <c r="TM27" s="146"/>
      <c r="TN27" s="146"/>
      <c r="TO27" s="146"/>
      <c r="TP27" s="146"/>
      <c r="TQ27" s="146"/>
      <c r="TR27" s="146"/>
      <c r="TS27" s="146"/>
      <c r="TT27" s="146"/>
      <c r="TU27" s="146"/>
      <c r="TV27" s="146"/>
      <c r="TW27" s="146"/>
      <c r="TX27" s="146"/>
      <c r="TY27" s="146"/>
      <c r="TZ27" s="146"/>
      <c r="UA27" s="146"/>
      <c r="UB27" s="146"/>
      <c r="UC27" s="146"/>
      <c r="UD27" s="146"/>
      <c r="UE27" s="146"/>
      <c r="UF27" s="146"/>
      <c r="UG27" s="146"/>
      <c r="UH27" s="146"/>
      <c r="UI27" s="146"/>
      <c r="UJ27" s="146"/>
      <c r="UK27" s="146"/>
      <c r="UL27" s="146"/>
      <c r="UM27" s="146"/>
      <c r="UN27" s="146"/>
      <c r="UO27" s="146"/>
      <c r="UP27" s="146"/>
      <c r="UQ27" s="146"/>
      <c r="UR27" s="146"/>
      <c r="US27" s="146"/>
      <c r="UT27" s="146"/>
      <c r="UU27" s="146"/>
      <c r="UV27" s="146"/>
      <c r="UW27" s="146"/>
      <c r="UX27" s="146"/>
      <c r="UY27" s="146"/>
      <c r="UZ27" s="146"/>
      <c r="VA27" s="146"/>
      <c r="VB27" s="146"/>
      <c r="VC27" s="146"/>
      <c r="VD27" s="146"/>
      <c r="VE27" s="146"/>
      <c r="VF27" s="146"/>
      <c r="VG27" s="146"/>
      <c r="VH27" s="146"/>
      <c r="VI27" s="146"/>
      <c r="VJ27" s="146"/>
      <c r="VK27" s="146"/>
      <c r="VL27" s="146"/>
      <c r="VM27" s="146"/>
      <c r="VN27" s="146"/>
      <c r="VO27" s="146"/>
      <c r="VP27" s="146"/>
      <c r="VQ27" s="146"/>
      <c r="VR27" s="146"/>
      <c r="VS27" s="146"/>
      <c r="VT27" s="146"/>
      <c r="VU27" s="146"/>
      <c r="VV27" s="146"/>
      <c r="VW27" s="146"/>
      <c r="VX27" s="146"/>
      <c r="VY27" s="146"/>
      <c r="VZ27" s="146"/>
      <c r="WA27" s="146"/>
      <c r="WB27" s="146"/>
      <c r="WC27" s="146"/>
      <c r="WD27" s="146"/>
      <c r="WE27" s="146"/>
      <c r="WF27" s="146"/>
      <c r="WG27" s="146"/>
      <c r="WH27" s="146"/>
      <c r="WI27" s="146"/>
      <c r="WJ27" s="146"/>
      <c r="WK27" s="146"/>
      <c r="WL27" s="146"/>
      <c r="WM27" s="146"/>
      <c r="WN27" s="146"/>
      <c r="WO27" s="146"/>
      <c r="WP27" s="146"/>
      <c r="WQ27" s="146"/>
      <c r="WR27" s="146"/>
      <c r="WS27" s="146"/>
      <c r="WT27" s="146"/>
      <c r="WU27" s="146"/>
      <c r="WV27" s="146"/>
      <c r="WW27" s="146"/>
      <c r="WX27" s="146"/>
      <c r="WY27" s="146"/>
      <c r="WZ27" s="146"/>
      <c r="XA27" s="146"/>
      <c r="XB27" s="146"/>
      <c r="XC27" s="146"/>
      <c r="XD27" s="146"/>
      <c r="XE27" s="146"/>
      <c r="XF27" s="146"/>
      <c r="XG27" s="146"/>
      <c r="XH27" s="146"/>
      <c r="XI27" s="146"/>
      <c r="XJ27" s="146"/>
      <c r="XK27" s="146"/>
      <c r="XL27" s="146"/>
      <c r="XM27" s="146"/>
      <c r="XN27" s="146"/>
      <c r="XO27" s="146"/>
      <c r="XP27" s="146"/>
      <c r="XQ27" s="146"/>
      <c r="XR27" s="146"/>
      <c r="XS27" s="146"/>
      <c r="XT27" s="146"/>
      <c r="XU27" s="146"/>
      <c r="XV27" s="146"/>
      <c r="XW27" s="146"/>
      <c r="XX27" s="146"/>
      <c r="XY27" s="146"/>
      <c r="XZ27" s="146"/>
      <c r="YA27" s="146"/>
      <c r="YB27" s="146"/>
      <c r="YC27" s="146"/>
      <c r="YD27" s="146"/>
      <c r="YE27" s="146"/>
      <c r="YF27" s="146"/>
      <c r="YG27" s="146"/>
      <c r="YH27" s="146"/>
      <c r="YI27" s="146"/>
      <c r="YJ27" s="146"/>
      <c r="YK27" s="146"/>
      <c r="YL27" s="146"/>
      <c r="YM27" s="146"/>
      <c r="YN27" s="146"/>
      <c r="YO27" s="146"/>
      <c r="YP27" s="146"/>
      <c r="YQ27" s="146"/>
      <c r="YR27" s="146"/>
      <c r="YS27" s="146"/>
      <c r="YT27" s="146"/>
      <c r="YU27" s="146"/>
      <c r="YV27" s="146"/>
      <c r="YW27" s="146"/>
      <c r="YX27" s="146"/>
      <c r="YY27" s="146"/>
      <c r="YZ27" s="146"/>
      <c r="ZA27" s="146"/>
      <c r="ZB27" s="146"/>
      <c r="ZC27" s="146"/>
      <c r="ZD27" s="146"/>
      <c r="ZE27" s="146"/>
      <c r="ZF27" s="146"/>
      <c r="ZG27" s="146"/>
      <c r="ZH27" s="146"/>
      <c r="ZI27" s="146"/>
      <c r="ZJ27" s="146"/>
      <c r="ZK27" s="146"/>
      <c r="ZL27" s="146"/>
      <c r="ZM27" s="146"/>
      <c r="ZN27" s="146"/>
      <c r="ZO27" s="146"/>
      <c r="ZP27" s="146"/>
      <c r="ZQ27" s="146"/>
      <c r="ZR27" s="146"/>
      <c r="ZS27" s="146"/>
      <c r="ZT27" s="146"/>
      <c r="ZU27" s="146"/>
      <c r="ZV27" s="146"/>
      <c r="ZW27" s="146"/>
      <c r="ZX27" s="146"/>
      <c r="ZY27" s="146"/>
      <c r="ZZ27" s="146"/>
      <c r="AAA27" s="146"/>
      <c r="AAB27" s="146"/>
      <c r="AAC27" s="146"/>
      <c r="AAD27" s="146"/>
      <c r="AAE27" s="146"/>
      <c r="AAF27" s="146"/>
      <c r="AAG27" s="146"/>
      <c r="AAH27" s="146"/>
      <c r="AAI27" s="146"/>
      <c r="AAJ27" s="146"/>
      <c r="AAK27" s="146"/>
      <c r="AAL27" s="146"/>
      <c r="AAM27" s="146"/>
      <c r="AAN27" s="146"/>
      <c r="AAO27" s="146"/>
      <c r="AAP27" s="146"/>
      <c r="AAQ27" s="146"/>
      <c r="AAR27" s="146"/>
      <c r="AAS27" s="146"/>
      <c r="AAT27" s="146"/>
      <c r="AAU27" s="146"/>
      <c r="AAV27" s="146"/>
      <c r="AAW27" s="146"/>
      <c r="AAX27" s="146"/>
      <c r="AAY27" s="146"/>
      <c r="AAZ27" s="146"/>
      <c r="ABA27" s="146"/>
      <c r="ABB27" s="146"/>
      <c r="ABC27" s="146"/>
      <c r="ABD27" s="146"/>
      <c r="ABE27" s="146"/>
      <c r="ABF27" s="146"/>
      <c r="ABG27" s="146"/>
      <c r="ABH27" s="146"/>
      <c r="ABI27" s="146"/>
      <c r="ABJ27" s="146"/>
      <c r="ABK27" s="146"/>
      <c r="ABL27" s="146"/>
      <c r="ABM27" s="146"/>
      <c r="ABN27" s="146"/>
      <c r="ABO27" s="146"/>
      <c r="ABP27" s="146"/>
      <c r="ABQ27" s="146"/>
      <c r="ABR27" s="146"/>
      <c r="ABS27" s="146"/>
      <c r="ABT27" s="146"/>
      <c r="ABU27" s="146"/>
      <c r="ABV27" s="146"/>
      <c r="ABW27" s="146"/>
      <c r="ABX27" s="146"/>
      <c r="ABY27" s="146"/>
      <c r="ABZ27" s="146"/>
      <c r="ACA27" s="146"/>
      <c r="ACB27" s="146"/>
      <c r="ACC27" s="146"/>
      <c r="ACD27" s="146"/>
      <c r="ACE27" s="146"/>
      <c r="ACF27" s="146"/>
      <c r="ACG27" s="146"/>
      <c r="ACH27" s="146"/>
      <c r="ACI27" s="146"/>
      <c r="ACJ27" s="146"/>
      <c r="ACK27" s="146"/>
      <c r="ACL27" s="146"/>
      <c r="ACM27" s="146"/>
      <c r="ACN27" s="146"/>
      <c r="ACO27" s="146"/>
      <c r="ACP27" s="146"/>
      <c r="ACQ27" s="146"/>
      <c r="ACR27" s="146"/>
      <c r="ACS27" s="146"/>
      <c r="ACT27" s="146"/>
      <c r="ACU27" s="146"/>
      <c r="ACV27" s="146"/>
      <c r="ACW27" s="146"/>
      <c r="ACX27" s="146"/>
      <c r="ACY27" s="146"/>
      <c r="ACZ27" s="146"/>
      <c r="ADA27" s="146"/>
      <c r="ADB27" s="146"/>
      <c r="ADC27" s="146"/>
      <c r="ADD27" s="146"/>
      <c r="ADE27" s="146"/>
      <c r="ADF27" s="146"/>
      <c r="ADG27" s="146"/>
      <c r="ADH27" s="146"/>
      <c r="ADI27" s="146"/>
      <c r="ADJ27" s="146"/>
      <c r="ADK27" s="146"/>
      <c r="ADL27" s="146"/>
      <c r="ADM27" s="146"/>
      <c r="ADN27" s="146"/>
      <c r="ADO27" s="146"/>
      <c r="ADP27" s="146"/>
      <c r="ADQ27" s="146"/>
      <c r="ADR27" s="146"/>
      <c r="ADS27" s="146"/>
      <c r="ADT27" s="146"/>
      <c r="ADU27" s="146"/>
      <c r="ADV27" s="146"/>
      <c r="ADW27" s="146"/>
      <c r="ADX27" s="146"/>
      <c r="ADY27" s="146"/>
      <c r="ADZ27" s="146"/>
      <c r="AEA27" s="146"/>
      <c r="AEB27" s="146"/>
      <c r="AEC27" s="146"/>
      <c r="AED27" s="146"/>
      <c r="AEE27" s="146"/>
      <c r="AEF27" s="146"/>
      <c r="AEG27" s="146"/>
      <c r="AEH27" s="146"/>
      <c r="AEI27" s="146"/>
      <c r="AEJ27" s="146"/>
      <c r="AEK27" s="146"/>
      <c r="AEL27" s="146"/>
      <c r="AEM27" s="146"/>
      <c r="AEN27" s="146"/>
      <c r="AEO27" s="146"/>
      <c r="AEP27" s="146"/>
      <c r="AEQ27" s="146"/>
      <c r="AER27" s="146"/>
      <c r="AES27" s="146"/>
      <c r="AET27" s="146"/>
      <c r="AEU27" s="146"/>
      <c r="AEV27" s="146"/>
      <c r="AEW27" s="146"/>
      <c r="AEX27" s="146"/>
      <c r="AEY27" s="146"/>
      <c r="AEZ27" s="146"/>
      <c r="AFA27" s="146"/>
      <c r="AFB27" s="146"/>
      <c r="AFC27" s="146"/>
      <c r="AFD27" s="146"/>
      <c r="AFE27" s="146"/>
      <c r="AFF27" s="146"/>
      <c r="AFG27" s="146"/>
      <c r="AFH27" s="146"/>
      <c r="AFI27" s="146"/>
      <c r="AFJ27" s="146"/>
      <c r="AFK27" s="146"/>
      <c r="AFL27" s="146"/>
      <c r="AFM27" s="146"/>
      <c r="AFN27" s="146"/>
      <c r="AFO27" s="146"/>
      <c r="AFP27" s="146"/>
      <c r="AFQ27" s="146"/>
      <c r="AFR27" s="146"/>
      <c r="AFS27" s="146"/>
      <c r="AFT27" s="146"/>
      <c r="AFU27" s="146"/>
      <c r="AFV27" s="146"/>
      <c r="AFW27" s="146"/>
      <c r="AFX27" s="146"/>
      <c r="AFY27" s="146"/>
      <c r="AFZ27" s="146"/>
      <c r="AGA27" s="146"/>
      <c r="AGB27" s="146"/>
      <c r="AGC27" s="146"/>
      <c r="AGD27" s="146"/>
      <c r="AGE27" s="146"/>
      <c r="AGF27" s="146"/>
      <c r="AGG27" s="146"/>
      <c r="AGH27" s="146"/>
      <c r="AGI27" s="146"/>
      <c r="AGJ27" s="146"/>
      <c r="AGK27" s="146"/>
      <c r="AGL27" s="146"/>
      <c r="AGM27" s="146"/>
      <c r="AGN27" s="146"/>
      <c r="AGO27" s="146"/>
      <c r="AGP27" s="146"/>
      <c r="AGQ27" s="146"/>
      <c r="AGR27" s="146"/>
      <c r="AGS27" s="146"/>
      <c r="AGT27" s="146"/>
      <c r="AGU27" s="146"/>
      <c r="AGV27" s="146"/>
      <c r="AGW27" s="146"/>
      <c r="AGX27" s="146"/>
      <c r="AGY27" s="146"/>
      <c r="AGZ27" s="146"/>
      <c r="AHA27" s="146"/>
      <c r="AHB27" s="146"/>
      <c r="AHC27" s="146"/>
      <c r="AHD27" s="146"/>
      <c r="AHE27" s="146"/>
      <c r="AHF27" s="146"/>
      <c r="AHG27" s="146"/>
      <c r="AHH27" s="146"/>
      <c r="AHI27" s="146"/>
      <c r="AHJ27" s="146"/>
      <c r="AHK27" s="146"/>
      <c r="AHL27" s="146"/>
      <c r="AHM27" s="146"/>
      <c r="AHN27" s="146"/>
      <c r="AHO27" s="146"/>
      <c r="AHP27" s="146"/>
      <c r="AHQ27" s="146"/>
      <c r="AHR27" s="146"/>
      <c r="AHS27" s="146"/>
      <c r="AHT27" s="146"/>
      <c r="AHU27" s="146"/>
      <c r="AHV27" s="146"/>
      <c r="AHW27" s="146"/>
      <c r="AHX27" s="146"/>
      <c r="AHY27" s="146"/>
      <c r="AHZ27" s="146"/>
      <c r="AIA27" s="146"/>
      <c r="AIB27" s="146"/>
      <c r="AIC27" s="146"/>
      <c r="AID27" s="146"/>
      <c r="AIE27" s="146"/>
      <c r="AIF27" s="146"/>
      <c r="AIG27" s="146"/>
      <c r="AIH27" s="146"/>
      <c r="AII27" s="146"/>
      <c r="AIJ27" s="146"/>
      <c r="AIK27" s="146"/>
      <c r="AIL27" s="146"/>
      <c r="AIM27" s="146"/>
      <c r="AIN27" s="146"/>
      <c r="AIO27" s="146"/>
      <c r="AIP27" s="146"/>
      <c r="AIQ27" s="146"/>
      <c r="AIR27" s="146"/>
      <c r="AIS27" s="146"/>
      <c r="AIT27" s="146"/>
      <c r="AIU27" s="146"/>
      <c r="AIV27" s="146"/>
      <c r="AIW27" s="146"/>
      <c r="AIX27" s="146"/>
      <c r="AIY27" s="146"/>
      <c r="AIZ27" s="146"/>
      <c r="AJA27" s="146"/>
      <c r="AJB27" s="146"/>
      <c r="AJC27" s="146"/>
      <c r="AJD27" s="146"/>
      <c r="AJE27" s="146"/>
      <c r="AJF27" s="146"/>
      <c r="AJG27" s="146"/>
      <c r="AJH27" s="146"/>
      <c r="AJI27" s="146"/>
      <c r="AJJ27" s="146"/>
      <c r="AJK27" s="146"/>
      <c r="AJL27" s="146"/>
      <c r="AJM27" s="146"/>
      <c r="AJN27" s="146"/>
      <c r="AJO27" s="146"/>
      <c r="AJP27" s="146"/>
      <c r="AJQ27" s="146"/>
      <c r="AJR27" s="146"/>
      <c r="AJS27" s="146"/>
      <c r="AJT27" s="146"/>
      <c r="AJU27" s="146"/>
      <c r="AJV27" s="146"/>
      <c r="AJW27" s="146"/>
      <c r="AJX27" s="146"/>
      <c r="AJY27" s="146"/>
      <c r="AJZ27" s="146"/>
      <c r="AKA27" s="146"/>
      <c r="AKB27" s="146"/>
      <c r="AKC27" s="146"/>
      <c r="AKD27" s="146"/>
      <c r="AKE27" s="146"/>
      <c r="AKF27" s="146"/>
      <c r="AKG27" s="146"/>
      <c r="AKH27" s="146"/>
      <c r="AKI27" s="146"/>
      <c r="AKJ27" s="146"/>
      <c r="AKK27" s="146"/>
      <c r="AKL27" s="146"/>
      <c r="AKM27" s="146"/>
      <c r="AKN27" s="146"/>
      <c r="AKO27" s="146"/>
      <c r="AKP27" s="146"/>
      <c r="AKQ27" s="146"/>
      <c r="AKR27" s="146"/>
      <c r="AKS27" s="146"/>
      <c r="AKT27" s="146"/>
      <c r="AKU27" s="146"/>
      <c r="AKV27" s="146"/>
      <c r="AKW27" s="146"/>
      <c r="AKX27" s="146"/>
      <c r="AKY27" s="146"/>
      <c r="AKZ27" s="146"/>
      <c r="ALA27" s="146"/>
      <c r="ALB27" s="146"/>
      <c r="ALC27" s="146"/>
      <c r="ALD27" s="146"/>
      <c r="ALE27" s="146"/>
      <c r="ALF27" s="146"/>
      <c r="ALG27" s="146"/>
      <c r="ALH27" s="146"/>
      <c r="ALI27" s="146"/>
      <c r="ALJ27" s="146"/>
      <c r="ALK27" s="146"/>
      <c r="ALL27" s="146"/>
      <c r="ALM27" s="146"/>
      <c r="ALN27" s="146"/>
      <c r="ALO27" s="146"/>
      <c r="ALP27" s="146"/>
      <c r="ALQ27" s="146"/>
      <c r="ALR27" s="146"/>
      <c r="ALS27" s="146"/>
      <c r="ALT27" s="146"/>
      <c r="ALU27" s="146"/>
      <c r="ALV27" s="146"/>
      <c r="ALW27" s="146"/>
      <c r="ALX27" s="146"/>
      <c r="ALY27" s="146"/>
      <c r="ALZ27" s="146"/>
      <c r="AMA27" s="146"/>
      <c r="AMB27" s="146"/>
      <c r="AMC27" s="146"/>
      <c r="AMD27" s="146"/>
      <c r="AME27" s="146"/>
      <c r="AMF27" s="146"/>
      <c r="AMG27" s="146"/>
      <c r="AMH27" s="148"/>
      <c r="AMI27" s="148"/>
      <c r="AMJ27" s="148"/>
      <c r="AMK27" s="148"/>
    </row>
    <row r="28" spans="1:1025" customFormat="1" ht="21" customHeight="1" thickBot="1">
      <c r="A28" s="146"/>
      <c r="B28" s="162">
        <v>4.26</v>
      </c>
      <c r="C28" s="163" t="s">
        <v>42</v>
      </c>
      <c r="D28" s="162" t="s">
        <v>30</v>
      </c>
      <c r="E28" s="151">
        <v>3</v>
      </c>
      <c r="F28" s="151">
        <v>0</v>
      </c>
      <c r="G28" s="152">
        <f>E28*F28</f>
        <v>0</v>
      </c>
      <c r="H28" s="164"/>
      <c r="I28" s="147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6"/>
      <c r="ER28" s="146"/>
      <c r="ES28" s="146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6"/>
      <c r="FF28" s="146"/>
      <c r="FG28" s="146"/>
      <c r="FH28" s="146"/>
      <c r="FI28" s="146"/>
      <c r="FJ28" s="146"/>
      <c r="FK28" s="146"/>
      <c r="FL28" s="146"/>
      <c r="FM28" s="146"/>
      <c r="FN28" s="146"/>
      <c r="FO28" s="146"/>
      <c r="FP28" s="146"/>
      <c r="FQ28" s="146"/>
      <c r="FR28" s="146"/>
      <c r="FS28" s="146"/>
      <c r="FT28" s="146"/>
      <c r="FU28" s="146"/>
      <c r="FV28" s="146"/>
      <c r="FW28" s="146"/>
      <c r="FX28" s="146"/>
      <c r="FY28" s="146"/>
      <c r="FZ28" s="146"/>
      <c r="GA28" s="146"/>
      <c r="GB28" s="146"/>
      <c r="GC28" s="146"/>
      <c r="GD28" s="146"/>
      <c r="GE28" s="146"/>
      <c r="GF28" s="146"/>
      <c r="GG28" s="146"/>
      <c r="GH28" s="146"/>
      <c r="GI28" s="146"/>
      <c r="GJ28" s="146"/>
      <c r="GK28" s="146"/>
      <c r="GL28" s="146"/>
      <c r="GM28" s="146"/>
      <c r="GN28" s="146"/>
      <c r="GO28" s="146"/>
      <c r="GP28" s="146"/>
      <c r="GQ28" s="146"/>
      <c r="GR28" s="146"/>
      <c r="GS28" s="146"/>
      <c r="GT28" s="146"/>
      <c r="GU28" s="146"/>
      <c r="GV28" s="146"/>
      <c r="GW28" s="146"/>
      <c r="GX28" s="146"/>
      <c r="GY28" s="146"/>
      <c r="GZ28" s="146"/>
      <c r="HA28" s="146"/>
      <c r="HB28" s="146"/>
      <c r="HC28" s="146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6"/>
      <c r="HT28" s="146"/>
      <c r="HU28" s="146"/>
      <c r="HV28" s="146"/>
      <c r="HW28" s="146"/>
      <c r="HX28" s="146"/>
      <c r="HY28" s="146"/>
      <c r="HZ28" s="146"/>
      <c r="IA28" s="146"/>
      <c r="IB28" s="146"/>
      <c r="IC28" s="146"/>
      <c r="ID28" s="146"/>
      <c r="IE28" s="146"/>
      <c r="IF28" s="146"/>
      <c r="IG28" s="146"/>
      <c r="IH28" s="146"/>
      <c r="II28" s="146"/>
      <c r="IJ28" s="146"/>
      <c r="IK28" s="146"/>
      <c r="IL28" s="146"/>
      <c r="IM28" s="146"/>
      <c r="IN28" s="146"/>
      <c r="IO28" s="146"/>
      <c r="IP28" s="146"/>
      <c r="IQ28" s="146"/>
      <c r="IR28" s="146"/>
      <c r="IS28" s="146"/>
      <c r="IT28" s="146"/>
      <c r="IU28" s="146"/>
      <c r="IV28" s="146"/>
      <c r="IW28" s="146"/>
      <c r="IX28" s="146"/>
      <c r="IY28" s="146"/>
      <c r="IZ28" s="146"/>
      <c r="JA28" s="146"/>
      <c r="JB28" s="146"/>
      <c r="JC28" s="146"/>
      <c r="JD28" s="146"/>
      <c r="JE28" s="146"/>
      <c r="JF28" s="146"/>
      <c r="JG28" s="146"/>
      <c r="JH28" s="146"/>
      <c r="JI28" s="146"/>
      <c r="JJ28" s="146"/>
      <c r="JK28" s="146"/>
      <c r="JL28" s="146"/>
      <c r="JM28" s="146"/>
      <c r="JN28" s="146"/>
      <c r="JO28" s="146"/>
      <c r="JP28" s="146"/>
      <c r="JQ28" s="146"/>
      <c r="JR28" s="146"/>
      <c r="JS28" s="146"/>
      <c r="JT28" s="146"/>
      <c r="JU28" s="146"/>
      <c r="JV28" s="146"/>
      <c r="JW28" s="146"/>
      <c r="JX28" s="146"/>
      <c r="JY28" s="146"/>
      <c r="JZ28" s="146"/>
      <c r="KA28" s="146"/>
      <c r="KB28" s="146"/>
      <c r="KC28" s="146"/>
      <c r="KD28" s="146"/>
      <c r="KE28" s="146"/>
      <c r="KF28" s="146"/>
      <c r="KG28" s="146"/>
      <c r="KH28" s="146"/>
      <c r="KI28" s="146"/>
      <c r="KJ28" s="146"/>
      <c r="KK28" s="146"/>
      <c r="KL28" s="146"/>
      <c r="KM28" s="146"/>
      <c r="KN28" s="146"/>
      <c r="KO28" s="146"/>
      <c r="KP28" s="146"/>
      <c r="KQ28" s="146"/>
      <c r="KR28" s="146"/>
      <c r="KS28" s="146"/>
      <c r="KT28" s="146"/>
      <c r="KU28" s="146"/>
      <c r="KV28" s="146"/>
      <c r="KW28" s="146"/>
      <c r="KX28" s="146"/>
      <c r="KY28" s="146"/>
      <c r="KZ28" s="146"/>
      <c r="LA28" s="146"/>
      <c r="LB28" s="146"/>
      <c r="LC28" s="146"/>
      <c r="LD28" s="146"/>
      <c r="LE28" s="146"/>
      <c r="LF28" s="146"/>
      <c r="LG28" s="146"/>
      <c r="LH28" s="146"/>
      <c r="LI28" s="146"/>
      <c r="LJ28" s="146"/>
      <c r="LK28" s="146"/>
      <c r="LL28" s="146"/>
      <c r="LM28" s="146"/>
      <c r="LN28" s="146"/>
      <c r="LO28" s="146"/>
      <c r="LP28" s="146"/>
      <c r="LQ28" s="146"/>
      <c r="LR28" s="146"/>
      <c r="LS28" s="146"/>
      <c r="LT28" s="146"/>
      <c r="LU28" s="146"/>
      <c r="LV28" s="146"/>
      <c r="LW28" s="146"/>
      <c r="LX28" s="146"/>
      <c r="LY28" s="146"/>
      <c r="LZ28" s="146"/>
      <c r="MA28" s="146"/>
      <c r="MB28" s="146"/>
      <c r="MC28" s="146"/>
      <c r="MD28" s="146"/>
      <c r="ME28" s="146"/>
      <c r="MF28" s="146"/>
      <c r="MG28" s="146"/>
      <c r="MH28" s="146"/>
      <c r="MI28" s="146"/>
      <c r="MJ28" s="146"/>
      <c r="MK28" s="146"/>
      <c r="ML28" s="146"/>
      <c r="MM28" s="146"/>
      <c r="MN28" s="146"/>
      <c r="MO28" s="146"/>
      <c r="MP28" s="146"/>
      <c r="MQ28" s="146"/>
      <c r="MR28" s="146"/>
      <c r="MS28" s="146"/>
      <c r="MT28" s="146"/>
      <c r="MU28" s="146"/>
      <c r="MV28" s="146"/>
      <c r="MW28" s="146"/>
      <c r="MX28" s="146"/>
      <c r="MY28" s="146"/>
      <c r="MZ28" s="146"/>
      <c r="NA28" s="146"/>
      <c r="NB28" s="146"/>
      <c r="NC28" s="146"/>
      <c r="ND28" s="146"/>
      <c r="NE28" s="146"/>
      <c r="NF28" s="146"/>
      <c r="NG28" s="146"/>
      <c r="NH28" s="146"/>
      <c r="NI28" s="146"/>
      <c r="NJ28" s="146"/>
      <c r="NK28" s="146"/>
      <c r="NL28" s="146"/>
      <c r="NM28" s="146"/>
      <c r="NN28" s="146"/>
      <c r="NO28" s="146"/>
      <c r="NP28" s="146"/>
      <c r="NQ28" s="146"/>
      <c r="NR28" s="146"/>
      <c r="NS28" s="146"/>
      <c r="NT28" s="146"/>
      <c r="NU28" s="146"/>
      <c r="NV28" s="146"/>
      <c r="NW28" s="146"/>
      <c r="NX28" s="146"/>
      <c r="NY28" s="146"/>
      <c r="NZ28" s="146"/>
      <c r="OA28" s="146"/>
      <c r="OB28" s="146"/>
      <c r="OC28" s="146"/>
      <c r="OD28" s="146"/>
      <c r="OE28" s="146"/>
      <c r="OF28" s="146"/>
      <c r="OG28" s="146"/>
      <c r="OH28" s="146"/>
      <c r="OI28" s="146"/>
      <c r="OJ28" s="146"/>
      <c r="OK28" s="146"/>
      <c r="OL28" s="146"/>
      <c r="OM28" s="146"/>
      <c r="ON28" s="146"/>
      <c r="OO28" s="146"/>
      <c r="OP28" s="146"/>
      <c r="OQ28" s="146"/>
      <c r="OR28" s="146"/>
      <c r="OS28" s="146"/>
      <c r="OT28" s="146"/>
      <c r="OU28" s="146"/>
      <c r="OV28" s="146"/>
      <c r="OW28" s="146"/>
      <c r="OX28" s="146"/>
      <c r="OY28" s="146"/>
      <c r="OZ28" s="146"/>
      <c r="PA28" s="146"/>
      <c r="PB28" s="146"/>
      <c r="PC28" s="146"/>
      <c r="PD28" s="146"/>
      <c r="PE28" s="146"/>
      <c r="PF28" s="146"/>
      <c r="PG28" s="146"/>
      <c r="PH28" s="146"/>
      <c r="PI28" s="146"/>
      <c r="PJ28" s="146"/>
      <c r="PK28" s="146"/>
      <c r="PL28" s="146"/>
      <c r="PM28" s="146"/>
      <c r="PN28" s="146"/>
      <c r="PO28" s="146"/>
      <c r="PP28" s="146"/>
      <c r="PQ28" s="146"/>
      <c r="PR28" s="146"/>
      <c r="PS28" s="146"/>
      <c r="PT28" s="146"/>
      <c r="PU28" s="146"/>
      <c r="PV28" s="146"/>
      <c r="PW28" s="146"/>
      <c r="PX28" s="146"/>
      <c r="PY28" s="146"/>
      <c r="PZ28" s="146"/>
      <c r="QA28" s="146"/>
      <c r="QB28" s="146"/>
      <c r="QC28" s="146"/>
      <c r="QD28" s="146"/>
      <c r="QE28" s="146"/>
      <c r="QF28" s="146"/>
      <c r="QG28" s="146"/>
      <c r="QH28" s="146"/>
      <c r="QI28" s="146"/>
      <c r="QJ28" s="146"/>
      <c r="QK28" s="146"/>
      <c r="QL28" s="146"/>
      <c r="QM28" s="146"/>
      <c r="QN28" s="146"/>
      <c r="QO28" s="146"/>
      <c r="QP28" s="146"/>
      <c r="QQ28" s="146"/>
      <c r="QR28" s="146"/>
      <c r="QS28" s="146"/>
      <c r="QT28" s="146"/>
      <c r="QU28" s="146"/>
      <c r="QV28" s="146"/>
      <c r="QW28" s="146"/>
      <c r="QX28" s="146"/>
      <c r="QY28" s="146"/>
      <c r="QZ28" s="146"/>
      <c r="RA28" s="146"/>
      <c r="RB28" s="146"/>
      <c r="RC28" s="146"/>
      <c r="RD28" s="146"/>
      <c r="RE28" s="146"/>
      <c r="RF28" s="146"/>
      <c r="RG28" s="146"/>
      <c r="RH28" s="146"/>
      <c r="RI28" s="146"/>
      <c r="RJ28" s="146"/>
      <c r="RK28" s="146"/>
      <c r="RL28" s="146"/>
      <c r="RM28" s="146"/>
      <c r="RN28" s="146"/>
      <c r="RO28" s="146"/>
      <c r="RP28" s="146"/>
      <c r="RQ28" s="146"/>
      <c r="RR28" s="146"/>
      <c r="RS28" s="146"/>
      <c r="RT28" s="146"/>
      <c r="RU28" s="146"/>
      <c r="RV28" s="146"/>
      <c r="RW28" s="146"/>
      <c r="RX28" s="146"/>
      <c r="RY28" s="146"/>
      <c r="RZ28" s="146"/>
      <c r="SA28" s="146"/>
      <c r="SB28" s="146"/>
      <c r="SC28" s="146"/>
      <c r="SD28" s="146"/>
      <c r="SE28" s="146"/>
      <c r="SF28" s="146"/>
      <c r="SG28" s="146"/>
      <c r="SH28" s="146"/>
      <c r="SI28" s="146"/>
      <c r="SJ28" s="146"/>
      <c r="SK28" s="146"/>
      <c r="SL28" s="146"/>
      <c r="SM28" s="146"/>
      <c r="SN28" s="146"/>
      <c r="SO28" s="146"/>
      <c r="SP28" s="146"/>
      <c r="SQ28" s="146"/>
      <c r="SR28" s="146"/>
      <c r="SS28" s="146"/>
      <c r="ST28" s="146"/>
      <c r="SU28" s="146"/>
      <c r="SV28" s="146"/>
      <c r="SW28" s="146"/>
      <c r="SX28" s="146"/>
      <c r="SY28" s="146"/>
      <c r="SZ28" s="146"/>
      <c r="TA28" s="146"/>
      <c r="TB28" s="146"/>
      <c r="TC28" s="146"/>
      <c r="TD28" s="146"/>
      <c r="TE28" s="146"/>
      <c r="TF28" s="146"/>
      <c r="TG28" s="146"/>
      <c r="TH28" s="146"/>
      <c r="TI28" s="146"/>
      <c r="TJ28" s="146"/>
      <c r="TK28" s="146"/>
      <c r="TL28" s="146"/>
      <c r="TM28" s="146"/>
      <c r="TN28" s="146"/>
      <c r="TO28" s="146"/>
      <c r="TP28" s="146"/>
      <c r="TQ28" s="146"/>
      <c r="TR28" s="146"/>
      <c r="TS28" s="146"/>
      <c r="TT28" s="146"/>
      <c r="TU28" s="146"/>
      <c r="TV28" s="146"/>
      <c r="TW28" s="146"/>
      <c r="TX28" s="146"/>
      <c r="TY28" s="146"/>
      <c r="TZ28" s="146"/>
      <c r="UA28" s="146"/>
      <c r="UB28" s="146"/>
      <c r="UC28" s="146"/>
      <c r="UD28" s="146"/>
      <c r="UE28" s="146"/>
      <c r="UF28" s="146"/>
      <c r="UG28" s="146"/>
      <c r="UH28" s="146"/>
      <c r="UI28" s="146"/>
      <c r="UJ28" s="146"/>
      <c r="UK28" s="146"/>
      <c r="UL28" s="146"/>
      <c r="UM28" s="146"/>
      <c r="UN28" s="146"/>
      <c r="UO28" s="146"/>
      <c r="UP28" s="146"/>
      <c r="UQ28" s="146"/>
      <c r="UR28" s="146"/>
      <c r="US28" s="146"/>
      <c r="UT28" s="146"/>
      <c r="UU28" s="146"/>
      <c r="UV28" s="146"/>
      <c r="UW28" s="146"/>
      <c r="UX28" s="146"/>
      <c r="UY28" s="146"/>
      <c r="UZ28" s="146"/>
      <c r="VA28" s="146"/>
      <c r="VB28" s="146"/>
      <c r="VC28" s="146"/>
      <c r="VD28" s="146"/>
      <c r="VE28" s="146"/>
      <c r="VF28" s="146"/>
      <c r="VG28" s="146"/>
      <c r="VH28" s="146"/>
      <c r="VI28" s="146"/>
      <c r="VJ28" s="146"/>
      <c r="VK28" s="146"/>
      <c r="VL28" s="146"/>
      <c r="VM28" s="146"/>
      <c r="VN28" s="146"/>
      <c r="VO28" s="146"/>
      <c r="VP28" s="146"/>
      <c r="VQ28" s="146"/>
      <c r="VR28" s="146"/>
      <c r="VS28" s="146"/>
      <c r="VT28" s="146"/>
      <c r="VU28" s="146"/>
      <c r="VV28" s="146"/>
      <c r="VW28" s="146"/>
      <c r="VX28" s="146"/>
      <c r="VY28" s="146"/>
      <c r="VZ28" s="146"/>
      <c r="WA28" s="146"/>
      <c r="WB28" s="146"/>
      <c r="WC28" s="146"/>
      <c r="WD28" s="146"/>
      <c r="WE28" s="146"/>
      <c r="WF28" s="146"/>
      <c r="WG28" s="146"/>
      <c r="WH28" s="146"/>
      <c r="WI28" s="146"/>
      <c r="WJ28" s="146"/>
      <c r="WK28" s="146"/>
      <c r="WL28" s="146"/>
      <c r="WM28" s="146"/>
      <c r="WN28" s="146"/>
      <c r="WO28" s="146"/>
      <c r="WP28" s="146"/>
      <c r="WQ28" s="146"/>
      <c r="WR28" s="146"/>
      <c r="WS28" s="146"/>
      <c r="WT28" s="146"/>
      <c r="WU28" s="146"/>
      <c r="WV28" s="146"/>
      <c r="WW28" s="146"/>
      <c r="WX28" s="146"/>
      <c r="WY28" s="146"/>
      <c r="WZ28" s="146"/>
      <c r="XA28" s="146"/>
      <c r="XB28" s="146"/>
      <c r="XC28" s="146"/>
      <c r="XD28" s="146"/>
      <c r="XE28" s="146"/>
      <c r="XF28" s="146"/>
      <c r="XG28" s="146"/>
      <c r="XH28" s="146"/>
      <c r="XI28" s="146"/>
      <c r="XJ28" s="146"/>
      <c r="XK28" s="146"/>
      <c r="XL28" s="146"/>
      <c r="XM28" s="146"/>
      <c r="XN28" s="146"/>
      <c r="XO28" s="146"/>
      <c r="XP28" s="146"/>
      <c r="XQ28" s="146"/>
      <c r="XR28" s="146"/>
      <c r="XS28" s="146"/>
      <c r="XT28" s="146"/>
      <c r="XU28" s="146"/>
      <c r="XV28" s="146"/>
      <c r="XW28" s="146"/>
      <c r="XX28" s="146"/>
      <c r="XY28" s="146"/>
      <c r="XZ28" s="146"/>
      <c r="YA28" s="146"/>
      <c r="YB28" s="146"/>
      <c r="YC28" s="146"/>
      <c r="YD28" s="146"/>
      <c r="YE28" s="146"/>
      <c r="YF28" s="146"/>
      <c r="YG28" s="146"/>
      <c r="YH28" s="146"/>
      <c r="YI28" s="146"/>
      <c r="YJ28" s="146"/>
      <c r="YK28" s="146"/>
      <c r="YL28" s="146"/>
      <c r="YM28" s="146"/>
      <c r="YN28" s="146"/>
      <c r="YO28" s="146"/>
      <c r="YP28" s="146"/>
      <c r="YQ28" s="146"/>
      <c r="YR28" s="146"/>
      <c r="YS28" s="146"/>
      <c r="YT28" s="146"/>
      <c r="YU28" s="146"/>
      <c r="YV28" s="146"/>
      <c r="YW28" s="146"/>
      <c r="YX28" s="146"/>
      <c r="YY28" s="146"/>
      <c r="YZ28" s="146"/>
      <c r="ZA28" s="146"/>
      <c r="ZB28" s="146"/>
      <c r="ZC28" s="146"/>
      <c r="ZD28" s="146"/>
      <c r="ZE28" s="146"/>
      <c r="ZF28" s="146"/>
      <c r="ZG28" s="146"/>
      <c r="ZH28" s="146"/>
      <c r="ZI28" s="146"/>
      <c r="ZJ28" s="146"/>
      <c r="ZK28" s="146"/>
      <c r="ZL28" s="146"/>
      <c r="ZM28" s="146"/>
      <c r="ZN28" s="146"/>
      <c r="ZO28" s="146"/>
      <c r="ZP28" s="146"/>
      <c r="ZQ28" s="146"/>
      <c r="ZR28" s="146"/>
      <c r="ZS28" s="146"/>
      <c r="ZT28" s="146"/>
      <c r="ZU28" s="146"/>
      <c r="ZV28" s="146"/>
      <c r="ZW28" s="146"/>
      <c r="ZX28" s="146"/>
      <c r="ZY28" s="146"/>
      <c r="ZZ28" s="146"/>
      <c r="AAA28" s="146"/>
      <c r="AAB28" s="146"/>
      <c r="AAC28" s="146"/>
      <c r="AAD28" s="146"/>
      <c r="AAE28" s="146"/>
      <c r="AAF28" s="146"/>
      <c r="AAG28" s="146"/>
      <c r="AAH28" s="146"/>
      <c r="AAI28" s="146"/>
      <c r="AAJ28" s="146"/>
      <c r="AAK28" s="146"/>
      <c r="AAL28" s="146"/>
      <c r="AAM28" s="146"/>
      <c r="AAN28" s="146"/>
      <c r="AAO28" s="146"/>
      <c r="AAP28" s="146"/>
      <c r="AAQ28" s="146"/>
      <c r="AAR28" s="146"/>
      <c r="AAS28" s="146"/>
      <c r="AAT28" s="146"/>
      <c r="AAU28" s="146"/>
      <c r="AAV28" s="146"/>
      <c r="AAW28" s="146"/>
      <c r="AAX28" s="146"/>
      <c r="AAY28" s="146"/>
      <c r="AAZ28" s="146"/>
      <c r="ABA28" s="146"/>
      <c r="ABB28" s="146"/>
      <c r="ABC28" s="146"/>
      <c r="ABD28" s="146"/>
      <c r="ABE28" s="146"/>
      <c r="ABF28" s="146"/>
      <c r="ABG28" s="146"/>
      <c r="ABH28" s="146"/>
      <c r="ABI28" s="146"/>
      <c r="ABJ28" s="146"/>
      <c r="ABK28" s="146"/>
      <c r="ABL28" s="146"/>
      <c r="ABM28" s="146"/>
      <c r="ABN28" s="146"/>
      <c r="ABO28" s="146"/>
      <c r="ABP28" s="146"/>
      <c r="ABQ28" s="146"/>
      <c r="ABR28" s="146"/>
      <c r="ABS28" s="146"/>
      <c r="ABT28" s="146"/>
      <c r="ABU28" s="146"/>
      <c r="ABV28" s="146"/>
      <c r="ABW28" s="146"/>
      <c r="ABX28" s="146"/>
      <c r="ABY28" s="146"/>
      <c r="ABZ28" s="146"/>
      <c r="ACA28" s="146"/>
      <c r="ACB28" s="146"/>
      <c r="ACC28" s="146"/>
      <c r="ACD28" s="146"/>
      <c r="ACE28" s="146"/>
      <c r="ACF28" s="146"/>
      <c r="ACG28" s="146"/>
      <c r="ACH28" s="146"/>
      <c r="ACI28" s="146"/>
      <c r="ACJ28" s="146"/>
      <c r="ACK28" s="146"/>
      <c r="ACL28" s="146"/>
      <c r="ACM28" s="146"/>
      <c r="ACN28" s="146"/>
      <c r="ACO28" s="146"/>
      <c r="ACP28" s="146"/>
      <c r="ACQ28" s="146"/>
      <c r="ACR28" s="146"/>
      <c r="ACS28" s="146"/>
      <c r="ACT28" s="146"/>
      <c r="ACU28" s="146"/>
      <c r="ACV28" s="146"/>
      <c r="ACW28" s="146"/>
      <c r="ACX28" s="146"/>
      <c r="ACY28" s="146"/>
      <c r="ACZ28" s="146"/>
      <c r="ADA28" s="146"/>
      <c r="ADB28" s="146"/>
      <c r="ADC28" s="146"/>
      <c r="ADD28" s="146"/>
      <c r="ADE28" s="146"/>
      <c r="ADF28" s="146"/>
      <c r="ADG28" s="146"/>
      <c r="ADH28" s="146"/>
      <c r="ADI28" s="146"/>
      <c r="ADJ28" s="146"/>
      <c r="ADK28" s="146"/>
      <c r="ADL28" s="146"/>
      <c r="ADM28" s="146"/>
      <c r="ADN28" s="146"/>
      <c r="ADO28" s="146"/>
      <c r="ADP28" s="146"/>
      <c r="ADQ28" s="146"/>
      <c r="ADR28" s="146"/>
      <c r="ADS28" s="146"/>
      <c r="ADT28" s="146"/>
      <c r="ADU28" s="146"/>
      <c r="ADV28" s="146"/>
      <c r="ADW28" s="146"/>
      <c r="ADX28" s="146"/>
      <c r="ADY28" s="146"/>
      <c r="ADZ28" s="146"/>
      <c r="AEA28" s="146"/>
      <c r="AEB28" s="146"/>
      <c r="AEC28" s="146"/>
      <c r="AED28" s="146"/>
      <c r="AEE28" s="146"/>
      <c r="AEF28" s="146"/>
      <c r="AEG28" s="146"/>
      <c r="AEH28" s="146"/>
      <c r="AEI28" s="146"/>
      <c r="AEJ28" s="146"/>
      <c r="AEK28" s="146"/>
      <c r="AEL28" s="146"/>
      <c r="AEM28" s="146"/>
      <c r="AEN28" s="146"/>
      <c r="AEO28" s="146"/>
      <c r="AEP28" s="146"/>
      <c r="AEQ28" s="146"/>
      <c r="AER28" s="146"/>
      <c r="AES28" s="146"/>
      <c r="AET28" s="146"/>
      <c r="AEU28" s="146"/>
      <c r="AEV28" s="146"/>
      <c r="AEW28" s="146"/>
      <c r="AEX28" s="146"/>
      <c r="AEY28" s="146"/>
      <c r="AEZ28" s="146"/>
      <c r="AFA28" s="146"/>
      <c r="AFB28" s="146"/>
      <c r="AFC28" s="146"/>
      <c r="AFD28" s="146"/>
      <c r="AFE28" s="146"/>
      <c r="AFF28" s="146"/>
      <c r="AFG28" s="146"/>
      <c r="AFH28" s="146"/>
      <c r="AFI28" s="146"/>
      <c r="AFJ28" s="146"/>
      <c r="AFK28" s="146"/>
      <c r="AFL28" s="146"/>
      <c r="AFM28" s="146"/>
      <c r="AFN28" s="146"/>
      <c r="AFO28" s="146"/>
      <c r="AFP28" s="146"/>
      <c r="AFQ28" s="146"/>
      <c r="AFR28" s="146"/>
      <c r="AFS28" s="146"/>
      <c r="AFT28" s="146"/>
      <c r="AFU28" s="146"/>
      <c r="AFV28" s="146"/>
      <c r="AFW28" s="146"/>
      <c r="AFX28" s="146"/>
      <c r="AFY28" s="146"/>
      <c r="AFZ28" s="146"/>
      <c r="AGA28" s="146"/>
      <c r="AGB28" s="146"/>
      <c r="AGC28" s="146"/>
      <c r="AGD28" s="146"/>
      <c r="AGE28" s="146"/>
      <c r="AGF28" s="146"/>
      <c r="AGG28" s="146"/>
      <c r="AGH28" s="146"/>
      <c r="AGI28" s="146"/>
      <c r="AGJ28" s="146"/>
      <c r="AGK28" s="146"/>
      <c r="AGL28" s="146"/>
      <c r="AGM28" s="146"/>
      <c r="AGN28" s="146"/>
      <c r="AGO28" s="146"/>
      <c r="AGP28" s="146"/>
      <c r="AGQ28" s="146"/>
      <c r="AGR28" s="146"/>
      <c r="AGS28" s="146"/>
      <c r="AGT28" s="146"/>
      <c r="AGU28" s="146"/>
      <c r="AGV28" s="146"/>
      <c r="AGW28" s="146"/>
      <c r="AGX28" s="146"/>
      <c r="AGY28" s="146"/>
      <c r="AGZ28" s="146"/>
      <c r="AHA28" s="146"/>
      <c r="AHB28" s="146"/>
      <c r="AHC28" s="146"/>
      <c r="AHD28" s="146"/>
      <c r="AHE28" s="146"/>
      <c r="AHF28" s="146"/>
      <c r="AHG28" s="146"/>
      <c r="AHH28" s="146"/>
      <c r="AHI28" s="146"/>
      <c r="AHJ28" s="146"/>
      <c r="AHK28" s="146"/>
      <c r="AHL28" s="146"/>
      <c r="AHM28" s="146"/>
      <c r="AHN28" s="146"/>
      <c r="AHO28" s="146"/>
      <c r="AHP28" s="146"/>
      <c r="AHQ28" s="146"/>
      <c r="AHR28" s="146"/>
      <c r="AHS28" s="146"/>
      <c r="AHT28" s="146"/>
      <c r="AHU28" s="146"/>
      <c r="AHV28" s="146"/>
      <c r="AHW28" s="146"/>
      <c r="AHX28" s="146"/>
      <c r="AHY28" s="146"/>
      <c r="AHZ28" s="146"/>
      <c r="AIA28" s="146"/>
      <c r="AIB28" s="146"/>
      <c r="AIC28" s="146"/>
      <c r="AID28" s="146"/>
      <c r="AIE28" s="146"/>
      <c r="AIF28" s="146"/>
      <c r="AIG28" s="146"/>
      <c r="AIH28" s="146"/>
      <c r="AII28" s="146"/>
      <c r="AIJ28" s="146"/>
      <c r="AIK28" s="146"/>
      <c r="AIL28" s="146"/>
      <c r="AIM28" s="146"/>
      <c r="AIN28" s="146"/>
      <c r="AIO28" s="146"/>
      <c r="AIP28" s="146"/>
      <c r="AIQ28" s="146"/>
      <c r="AIR28" s="146"/>
      <c r="AIS28" s="146"/>
      <c r="AIT28" s="146"/>
      <c r="AIU28" s="146"/>
      <c r="AIV28" s="146"/>
      <c r="AIW28" s="146"/>
      <c r="AIX28" s="146"/>
      <c r="AIY28" s="146"/>
      <c r="AIZ28" s="146"/>
      <c r="AJA28" s="146"/>
      <c r="AJB28" s="146"/>
      <c r="AJC28" s="146"/>
      <c r="AJD28" s="146"/>
      <c r="AJE28" s="146"/>
      <c r="AJF28" s="146"/>
      <c r="AJG28" s="146"/>
      <c r="AJH28" s="146"/>
      <c r="AJI28" s="146"/>
      <c r="AJJ28" s="146"/>
      <c r="AJK28" s="146"/>
      <c r="AJL28" s="146"/>
      <c r="AJM28" s="146"/>
      <c r="AJN28" s="146"/>
      <c r="AJO28" s="146"/>
      <c r="AJP28" s="146"/>
      <c r="AJQ28" s="146"/>
      <c r="AJR28" s="146"/>
      <c r="AJS28" s="146"/>
      <c r="AJT28" s="146"/>
      <c r="AJU28" s="146"/>
      <c r="AJV28" s="146"/>
      <c r="AJW28" s="146"/>
      <c r="AJX28" s="146"/>
      <c r="AJY28" s="146"/>
      <c r="AJZ28" s="146"/>
      <c r="AKA28" s="146"/>
      <c r="AKB28" s="146"/>
      <c r="AKC28" s="146"/>
      <c r="AKD28" s="146"/>
      <c r="AKE28" s="146"/>
      <c r="AKF28" s="146"/>
      <c r="AKG28" s="146"/>
      <c r="AKH28" s="146"/>
      <c r="AKI28" s="146"/>
      <c r="AKJ28" s="146"/>
      <c r="AKK28" s="146"/>
      <c r="AKL28" s="146"/>
      <c r="AKM28" s="146"/>
      <c r="AKN28" s="146"/>
      <c r="AKO28" s="146"/>
      <c r="AKP28" s="146"/>
      <c r="AKQ28" s="146"/>
      <c r="AKR28" s="146"/>
      <c r="AKS28" s="146"/>
      <c r="AKT28" s="146"/>
      <c r="AKU28" s="146"/>
      <c r="AKV28" s="146"/>
      <c r="AKW28" s="146"/>
      <c r="AKX28" s="146"/>
      <c r="AKY28" s="146"/>
      <c r="AKZ28" s="146"/>
      <c r="ALA28" s="146"/>
      <c r="ALB28" s="146"/>
      <c r="ALC28" s="146"/>
      <c r="ALD28" s="146"/>
      <c r="ALE28" s="146"/>
      <c r="ALF28" s="146"/>
      <c r="ALG28" s="146"/>
      <c r="ALH28" s="146"/>
      <c r="ALI28" s="146"/>
      <c r="ALJ28" s="146"/>
      <c r="ALK28" s="146"/>
      <c r="ALL28" s="146"/>
      <c r="ALM28" s="146"/>
      <c r="ALN28" s="146"/>
      <c r="ALO28" s="146"/>
      <c r="ALP28" s="146"/>
      <c r="ALQ28" s="146"/>
      <c r="ALR28" s="146"/>
      <c r="ALS28" s="146"/>
      <c r="ALT28" s="146"/>
      <c r="ALU28" s="146"/>
      <c r="ALV28" s="146"/>
      <c r="ALW28" s="146"/>
      <c r="ALX28" s="146"/>
      <c r="ALY28" s="146"/>
      <c r="ALZ28" s="146"/>
      <c r="AMA28" s="146"/>
      <c r="AMB28" s="146"/>
      <c r="AMC28" s="146"/>
      <c r="AMD28" s="146"/>
      <c r="AME28" s="146"/>
      <c r="AMF28" s="146"/>
      <c r="AMG28" s="146"/>
      <c r="AMH28" s="148"/>
      <c r="AMI28" s="148"/>
      <c r="AMJ28" s="148"/>
      <c r="AMK28" s="148"/>
    </row>
    <row r="29" spans="1:1025" ht="19.5" thickBot="1">
      <c r="B29" s="32" t="s">
        <v>43</v>
      </c>
      <c r="C29" s="33" t="s">
        <v>44</v>
      </c>
      <c r="D29" s="34"/>
      <c r="E29" s="35"/>
      <c r="F29" s="36"/>
      <c r="G29" s="36"/>
      <c r="H29" s="134">
        <f>+G30+G35+G48</f>
        <v>0</v>
      </c>
      <c r="I29" s="12"/>
    </row>
    <row r="30" spans="1:1025" ht="18.75">
      <c r="B30" s="56" t="s">
        <v>45</v>
      </c>
      <c r="C30" s="70" t="s">
        <v>207</v>
      </c>
      <c r="D30" s="90"/>
      <c r="E30" s="91"/>
      <c r="F30" s="92"/>
      <c r="G30" s="131">
        <f>SUM(G31:G34)</f>
        <v>0</v>
      </c>
      <c r="H30" s="135"/>
      <c r="I30" s="13"/>
    </row>
    <row r="31" spans="1:1025" ht="18.75">
      <c r="B31" s="42" t="s">
        <v>46</v>
      </c>
      <c r="C31" s="67" t="s">
        <v>208</v>
      </c>
      <c r="D31" s="45" t="s">
        <v>47</v>
      </c>
      <c r="E31" s="21">
        <v>1</v>
      </c>
      <c r="F31" s="21">
        <v>0</v>
      </c>
      <c r="G31" s="62">
        <f>E31*F31</f>
        <v>0</v>
      </c>
      <c r="H31" s="136"/>
      <c r="I31" s="16"/>
    </row>
    <row r="32" spans="1:1025" customFormat="1" ht="18.75">
      <c r="A32" s="146"/>
      <c r="B32" s="168" t="s">
        <v>48</v>
      </c>
      <c r="C32" s="169" t="s">
        <v>209</v>
      </c>
      <c r="D32" s="170" t="s">
        <v>21</v>
      </c>
      <c r="E32" s="151">
        <v>400</v>
      </c>
      <c r="F32" s="151">
        <v>0</v>
      </c>
      <c r="G32" s="152">
        <f>E32*F32</f>
        <v>0</v>
      </c>
      <c r="H32" s="153"/>
      <c r="I32" s="147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46"/>
      <c r="EH32" s="146"/>
      <c r="EI32" s="146"/>
      <c r="EJ32" s="146"/>
      <c r="EK32" s="146"/>
      <c r="EL32" s="146"/>
      <c r="EM32" s="146"/>
      <c r="EN32" s="146"/>
      <c r="EO32" s="146"/>
      <c r="EP32" s="146"/>
      <c r="EQ32" s="146"/>
      <c r="ER32" s="146"/>
      <c r="ES32" s="146"/>
      <c r="ET32" s="146"/>
      <c r="EU32" s="146"/>
      <c r="EV32" s="146"/>
      <c r="EW32" s="146"/>
      <c r="EX32" s="146"/>
      <c r="EY32" s="146"/>
      <c r="EZ32" s="146"/>
      <c r="FA32" s="146"/>
      <c r="FB32" s="146"/>
      <c r="FC32" s="146"/>
      <c r="FD32" s="146"/>
      <c r="FE32" s="146"/>
      <c r="FF32" s="146"/>
      <c r="FG32" s="146"/>
      <c r="FH32" s="146"/>
      <c r="FI32" s="146"/>
      <c r="FJ32" s="146"/>
      <c r="FK32" s="146"/>
      <c r="FL32" s="146"/>
      <c r="FM32" s="146"/>
      <c r="FN32" s="146"/>
      <c r="FO32" s="146"/>
      <c r="FP32" s="146"/>
      <c r="FQ32" s="146"/>
      <c r="FR32" s="146"/>
      <c r="FS32" s="146"/>
      <c r="FT32" s="146"/>
      <c r="FU32" s="146"/>
      <c r="FV32" s="146"/>
      <c r="FW32" s="146"/>
      <c r="FX32" s="146"/>
      <c r="FY32" s="146"/>
      <c r="FZ32" s="146"/>
      <c r="GA32" s="146"/>
      <c r="GB32" s="146"/>
      <c r="GC32" s="146"/>
      <c r="GD32" s="146"/>
      <c r="GE32" s="146"/>
      <c r="GF32" s="146"/>
      <c r="GG32" s="146"/>
      <c r="GH32" s="146"/>
      <c r="GI32" s="146"/>
      <c r="GJ32" s="146"/>
      <c r="GK32" s="146"/>
      <c r="GL32" s="146"/>
      <c r="GM32" s="146"/>
      <c r="GN32" s="146"/>
      <c r="GO32" s="146"/>
      <c r="GP32" s="146"/>
      <c r="GQ32" s="146"/>
      <c r="GR32" s="146"/>
      <c r="GS32" s="146"/>
      <c r="GT32" s="146"/>
      <c r="GU32" s="146"/>
      <c r="GV32" s="146"/>
      <c r="GW32" s="146"/>
      <c r="GX32" s="146"/>
      <c r="GY32" s="146"/>
      <c r="GZ32" s="146"/>
      <c r="HA32" s="146"/>
      <c r="HB32" s="146"/>
      <c r="HC32" s="146"/>
      <c r="HD32" s="146"/>
      <c r="HE32" s="146"/>
      <c r="HF32" s="146"/>
      <c r="HG32" s="146"/>
      <c r="HH32" s="146"/>
      <c r="HI32" s="146"/>
      <c r="HJ32" s="146"/>
      <c r="HK32" s="146"/>
      <c r="HL32" s="146"/>
      <c r="HM32" s="146"/>
      <c r="HN32" s="146"/>
      <c r="HO32" s="146"/>
      <c r="HP32" s="146"/>
      <c r="HQ32" s="146"/>
      <c r="HR32" s="146"/>
      <c r="HS32" s="146"/>
      <c r="HT32" s="146"/>
      <c r="HU32" s="146"/>
      <c r="HV32" s="146"/>
      <c r="HW32" s="146"/>
      <c r="HX32" s="146"/>
      <c r="HY32" s="146"/>
      <c r="HZ32" s="146"/>
      <c r="IA32" s="146"/>
      <c r="IB32" s="146"/>
      <c r="IC32" s="146"/>
      <c r="ID32" s="146"/>
      <c r="IE32" s="146"/>
      <c r="IF32" s="146"/>
      <c r="IG32" s="146"/>
      <c r="IH32" s="146"/>
      <c r="II32" s="146"/>
      <c r="IJ32" s="146"/>
      <c r="IK32" s="146"/>
      <c r="IL32" s="146"/>
      <c r="IM32" s="146"/>
      <c r="IN32" s="146"/>
      <c r="IO32" s="146"/>
      <c r="IP32" s="146"/>
      <c r="IQ32" s="146"/>
      <c r="IR32" s="146"/>
      <c r="IS32" s="146"/>
      <c r="IT32" s="146"/>
      <c r="IU32" s="146"/>
      <c r="IV32" s="146"/>
      <c r="IW32" s="146"/>
      <c r="IX32" s="146"/>
      <c r="IY32" s="146"/>
      <c r="IZ32" s="146"/>
      <c r="JA32" s="146"/>
      <c r="JB32" s="146"/>
      <c r="JC32" s="146"/>
      <c r="JD32" s="146"/>
      <c r="JE32" s="146"/>
      <c r="JF32" s="146"/>
      <c r="JG32" s="146"/>
      <c r="JH32" s="146"/>
      <c r="JI32" s="146"/>
      <c r="JJ32" s="146"/>
      <c r="JK32" s="146"/>
      <c r="JL32" s="146"/>
      <c r="JM32" s="146"/>
      <c r="JN32" s="146"/>
      <c r="JO32" s="146"/>
      <c r="JP32" s="146"/>
      <c r="JQ32" s="146"/>
      <c r="JR32" s="146"/>
      <c r="JS32" s="146"/>
      <c r="JT32" s="146"/>
      <c r="JU32" s="146"/>
      <c r="JV32" s="146"/>
      <c r="JW32" s="146"/>
      <c r="JX32" s="146"/>
      <c r="JY32" s="146"/>
      <c r="JZ32" s="146"/>
      <c r="KA32" s="146"/>
      <c r="KB32" s="146"/>
      <c r="KC32" s="146"/>
      <c r="KD32" s="146"/>
      <c r="KE32" s="146"/>
      <c r="KF32" s="146"/>
      <c r="KG32" s="146"/>
      <c r="KH32" s="146"/>
      <c r="KI32" s="146"/>
      <c r="KJ32" s="146"/>
      <c r="KK32" s="146"/>
      <c r="KL32" s="146"/>
      <c r="KM32" s="146"/>
      <c r="KN32" s="146"/>
      <c r="KO32" s="146"/>
      <c r="KP32" s="146"/>
      <c r="KQ32" s="146"/>
      <c r="KR32" s="146"/>
      <c r="KS32" s="146"/>
      <c r="KT32" s="146"/>
      <c r="KU32" s="146"/>
      <c r="KV32" s="146"/>
      <c r="KW32" s="146"/>
      <c r="KX32" s="146"/>
      <c r="KY32" s="146"/>
      <c r="KZ32" s="146"/>
      <c r="LA32" s="146"/>
      <c r="LB32" s="146"/>
      <c r="LC32" s="146"/>
      <c r="LD32" s="146"/>
      <c r="LE32" s="146"/>
      <c r="LF32" s="146"/>
      <c r="LG32" s="146"/>
      <c r="LH32" s="146"/>
      <c r="LI32" s="146"/>
      <c r="LJ32" s="146"/>
      <c r="LK32" s="146"/>
      <c r="LL32" s="146"/>
      <c r="LM32" s="146"/>
      <c r="LN32" s="146"/>
      <c r="LO32" s="146"/>
      <c r="LP32" s="146"/>
      <c r="LQ32" s="146"/>
      <c r="LR32" s="146"/>
      <c r="LS32" s="146"/>
      <c r="LT32" s="146"/>
      <c r="LU32" s="146"/>
      <c r="LV32" s="146"/>
      <c r="LW32" s="146"/>
      <c r="LX32" s="146"/>
      <c r="LY32" s="146"/>
      <c r="LZ32" s="146"/>
      <c r="MA32" s="146"/>
      <c r="MB32" s="146"/>
      <c r="MC32" s="146"/>
      <c r="MD32" s="146"/>
      <c r="ME32" s="146"/>
      <c r="MF32" s="146"/>
      <c r="MG32" s="146"/>
      <c r="MH32" s="146"/>
      <c r="MI32" s="146"/>
      <c r="MJ32" s="146"/>
      <c r="MK32" s="146"/>
      <c r="ML32" s="146"/>
      <c r="MM32" s="146"/>
      <c r="MN32" s="146"/>
      <c r="MO32" s="146"/>
      <c r="MP32" s="146"/>
      <c r="MQ32" s="146"/>
      <c r="MR32" s="146"/>
      <c r="MS32" s="146"/>
      <c r="MT32" s="146"/>
      <c r="MU32" s="146"/>
      <c r="MV32" s="146"/>
      <c r="MW32" s="146"/>
      <c r="MX32" s="146"/>
      <c r="MY32" s="146"/>
      <c r="MZ32" s="146"/>
      <c r="NA32" s="146"/>
      <c r="NB32" s="146"/>
      <c r="NC32" s="146"/>
      <c r="ND32" s="146"/>
      <c r="NE32" s="146"/>
      <c r="NF32" s="146"/>
      <c r="NG32" s="146"/>
      <c r="NH32" s="146"/>
      <c r="NI32" s="146"/>
      <c r="NJ32" s="146"/>
      <c r="NK32" s="146"/>
      <c r="NL32" s="146"/>
      <c r="NM32" s="146"/>
      <c r="NN32" s="146"/>
      <c r="NO32" s="146"/>
      <c r="NP32" s="146"/>
      <c r="NQ32" s="146"/>
      <c r="NR32" s="146"/>
      <c r="NS32" s="146"/>
      <c r="NT32" s="146"/>
      <c r="NU32" s="146"/>
      <c r="NV32" s="146"/>
      <c r="NW32" s="146"/>
      <c r="NX32" s="146"/>
      <c r="NY32" s="146"/>
      <c r="NZ32" s="146"/>
      <c r="OA32" s="146"/>
      <c r="OB32" s="146"/>
      <c r="OC32" s="146"/>
      <c r="OD32" s="146"/>
      <c r="OE32" s="146"/>
      <c r="OF32" s="146"/>
      <c r="OG32" s="146"/>
      <c r="OH32" s="146"/>
      <c r="OI32" s="146"/>
      <c r="OJ32" s="146"/>
      <c r="OK32" s="146"/>
      <c r="OL32" s="146"/>
      <c r="OM32" s="146"/>
      <c r="ON32" s="146"/>
      <c r="OO32" s="146"/>
      <c r="OP32" s="146"/>
      <c r="OQ32" s="146"/>
      <c r="OR32" s="146"/>
      <c r="OS32" s="146"/>
      <c r="OT32" s="146"/>
      <c r="OU32" s="146"/>
      <c r="OV32" s="146"/>
      <c r="OW32" s="146"/>
      <c r="OX32" s="146"/>
      <c r="OY32" s="146"/>
      <c r="OZ32" s="146"/>
      <c r="PA32" s="146"/>
      <c r="PB32" s="146"/>
      <c r="PC32" s="146"/>
      <c r="PD32" s="146"/>
      <c r="PE32" s="146"/>
      <c r="PF32" s="146"/>
      <c r="PG32" s="146"/>
      <c r="PH32" s="146"/>
      <c r="PI32" s="146"/>
      <c r="PJ32" s="146"/>
      <c r="PK32" s="146"/>
      <c r="PL32" s="146"/>
      <c r="PM32" s="146"/>
      <c r="PN32" s="146"/>
      <c r="PO32" s="146"/>
      <c r="PP32" s="146"/>
      <c r="PQ32" s="146"/>
      <c r="PR32" s="146"/>
      <c r="PS32" s="146"/>
      <c r="PT32" s="146"/>
      <c r="PU32" s="146"/>
      <c r="PV32" s="146"/>
      <c r="PW32" s="146"/>
      <c r="PX32" s="146"/>
      <c r="PY32" s="146"/>
      <c r="PZ32" s="146"/>
      <c r="QA32" s="146"/>
      <c r="QB32" s="146"/>
      <c r="QC32" s="146"/>
      <c r="QD32" s="146"/>
      <c r="QE32" s="146"/>
      <c r="QF32" s="146"/>
      <c r="QG32" s="146"/>
      <c r="QH32" s="146"/>
      <c r="QI32" s="146"/>
      <c r="QJ32" s="146"/>
      <c r="QK32" s="146"/>
      <c r="QL32" s="146"/>
      <c r="QM32" s="146"/>
      <c r="QN32" s="146"/>
      <c r="QO32" s="146"/>
      <c r="QP32" s="146"/>
      <c r="QQ32" s="146"/>
      <c r="QR32" s="146"/>
      <c r="QS32" s="146"/>
      <c r="QT32" s="146"/>
      <c r="QU32" s="146"/>
      <c r="QV32" s="146"/>
      <c r="QW32" s="146"/>
      <c r="QX32" s="146"/>
      <c r="QY32" s="146"/>
      <c r="QZ32" s="146"/>
      <c r="RA32" s="146"/>
      <c r="RB32" s="146"/>
      <c r="RC32" s="146"/>
      <c r="RD32" s="146"/>
      <c r="RE32" s="146"/>
      <c r="RF32" s="146"/>
      <c r="RG32" s="146"/>
      <c r="RH32" s="146"/>
      <c r="RI32" s="146"/>
      <c r="RJ32" s="146"/>
      <c r="RK32" s="146"/>
      <c r="RL32" s="146"/>
      <c r="RM32" s="146"/>
      <c r="RN32" s="146"/>
      <c r="RO32" s="146"/>
      <c r="RP32" s="146"/>
      <c r="RQ32" s="146"/>
      <c r="RR32" s="146"/>
      <c r="RS32" s="146"/>
      <c r="RT32" s="146"/>
      <c r="RU32" s="146"/>
      <c r="RV32" s="146"/>
      <c r="RW32" s="146"/>
      <c r="RX32" s="146"/>
      <c r="RY32" s="146"/>
      <c r="RZ32" s="146"/>
      <c r="SA32" s="146"/>
      <c r="SB32" s="146"/>
      <c r="SC32" s="146"/>
      <c r="SD32" s="146"/>
      <c r="SE32" s="146"/>
      <c r="SF32" s="146"/>
      <c r="SG32" s="146"/>
      <c r="SH32" s="146"/>
      <c r="SI32" s="146"/>
      <c r="SJ32" s="146"/>
      <c r="SK32" s="146"/>
      <c r="SL32" s="146"/>
      <c r="SM32" s="146"/>
      <c r="SN32" s="146"/>
      <c r="SO32" s="146"/>
      <c r="SP32" s="146"/>
      <c r="SQ32" s="146"/>
      <c r="SR32" s="146"/>
      <c r="SS32" s="146"/>
      <c r="ST32" s="146"/>
      <c r="SU32" s="146"/>
      <c r="SV32" s="146"/>
      <c r="SW32" s="146"/>
      <c r="SX32" s="146"/>
      <c r="SY32" s="146"/>
      <c r="SZ32" s="146"/>
      <c r="TA32" s="146"/>
      <c r="TB32" s="146"/>
      <c r="TC32" s="146"/>
      <c r="TD32" s="146"/>
      <c r="TE32" s="146"/>
      <c r="TF32" s="146"/>
      <c r="TG32" s="146"/>
      <c r="TH32" s="146"/>
      <c r="TI32" s="146"/>
      <c r="TJ32" s="146"/>
      <c r="TK32" s="146"/>
      <c r="TL32" s="146"/>
      <c r="TM32" s="146"/>
      <c r="TN32" s="146"/>
      <c r="TO32" s="146"/>
      <c r="TP32" s="146"/>
      <c r="TQ32" s="146"/>
      <c r="TR32" s="146"/>
      <c r="TS32" s="146"/>
      <c r="TT32" s="146"/>
      <c r="TU32" s="146"/>
      <c r="TV32" s="146"/>
      <c r="TW32" s="146"/>
      <c r="TX32" s="146"/>
      <c r="TY32" s="146"/>
      <c r="TZ32" s="146"/>
      <c r="UA32" s="146"/>
      <c r="UB32" s="146"/>
      <c r="UC32" s="146"/>
      <c r="UD32" s="146"/>
      <c r="UE32" s="146"/>
      <c r="UF32" s="146"/>
      <c r="UG32" s="146"/>
      <c r="UH32" s="146"/>
      <c r="UI32" s="146"/>
      <c r="UJ32" s="146"/>
      <c r="UK32" s="146"/>
      <c r="UL32" s="146"/>
      <c r="UM32" s="146"/>
      <c r="UN32" s="146"/>
      <c r="UO32" s="146"/>
      <c r="UP32" s="146"/>
      <c r="UQ32" s="146"/>
      <c r="UR32" s="146"/>
      <c r="US32" s="146"/>
      <c r="UT32" s="146"/>
      <c r="UU32" s="146"/>
      <c r="UV32" s="146"/>
      <c r="UW32" s="146"/>
      <c r="UX32" s="146"/>
      <c r="UY32" s="146"/>
      <c r="UZ32" s="146"/>
      <c r="VA32" s="146"/>
      <c r="VB32" s="146"/>
      <c r="VC32" s="146"/>
      <c r="VD32" s="146"/>
      <c r="VE32" s="146"/>
      <c r="VF32" s="146"/>
      <c r="VG32" s="146"/>
      <c r="VH32" s="146"/>
      <c r="VI32" s="146"/>
      <c r="VJ32" s="146"/>
      <c r="VK32" s="146"/>
      <c r="VL32" s="146"/>
      <c r="VM32" s="146"/>
      <c r="VN32" s="146"/>
      <c r="VO32" s="146"/>
      <c r="VP32" s="146"/>
      <c r="VQ32" s="146"/>
      <c r="VR32" s="146"/>
      <c r="VS32" s="146"/>
      <c r="VT32" s="146"/>
      <c r="VU32" s="146"/>
      <c r="VV32" s="146"/>
      <c r="VW32" s="146"/>
      <c r="VX32" s="146"/>
      <c r="VY32" s="146"/>
      <c r="VZ32" s="146"/>
      <c r="WA32" s="146"/>
      <c r="WB32" s="146"/>
      <c r="WC32" s="146"/>
      <c r="WD32" s="146"/>
      <c r="WE32" s="146"/>
      <c r="WF32" s="146"/>
      <c r="WG32" s="146"/>
      <c r="WH32" s="146"/>
      <c r="WI32" s="146"/>
      <c r="WJ32" s="146"/>
      <c r="WK32" s="146"/>
      <c r="WL32" s="146"/>
      <c r="WM32" s="146"/>
      <c r="WN32" s="146"/>
      <c r="WO32" s="146"/>
      <c r="WP32" s="146"/>
      <c r="WQ32" s="146"/>
      <c r="WR32" s="146"/>
      <c r="WS32" s="146"/>
      <c r="WT32" s="146"/>
      <c r="WU32" s="146"/>
      <c r="WV32" s="146"/>
      <c r="WW32" s="146"/>
      <c r="WX32" s="146"/>
      <c r="WY32" s="146"/>
      <c r="WZ32" s="146"/>
      <c r="XA32" s="146"/>
      <c r="XB32" s="146"/>
      <c r="XC32" s="146"/>
      <c r="XD32" s="146"/>
      <c r="XE32" s="146"/>
      <c r="XF32" s="146"/>
      <c r="XG32" s="146"/>
      <c r="XH32" s="146"/>
      <c r="XI32" s="146"/>
      <c r="XJ32" s="146"/>
      <c r="XK32" s="146"/>
      <c r="XL32" s="146"/>
      <c r="XM32" s="146"/>
      <c r="XN32" s="146"/>
      <c r="XO32" s="146"/>
      <c r="XP32" s="146"/>
      <c r="XQ32" s="146"/>
      <c r="XR32" s="146"/>
      <c r="XS32" s="146"/>
      <c r="XT32" s="146"/>
      <c r="XU32" s="146"/>
      <c r="XV32" s="146"/>
      <c r="XW32" s="146"/>
      <c r="XX32" s="146"/>
      <c r="XY32" s="146"/>
      <c r="XZ32" s="146"/>
      <c r="YA32" s="146"/>
      <c r="YB32" s="146"/>
      <c r="YC32" s="146"/>
      <c r="YD32" s="146"/>
      <c r="YE32" s="146"/>
      <c r="YF32" s="146"/>
      <c r="YG32" s="146"/>
      <c r="YH32" s="146"/>
      <c r="YI32" s="146"/>
      <c r="YJ32" s="146"/>
      <c r="YK32" s="146"/>
      <c r="YL32" s="146"/>
      <c r="YM32" s="146"/>
      <c r="YN32" s="146"/>
      <c r="YO32" s="146"/>
      <c r="YP32" s="146"/>
      <c r="YQ32" s="146"/>
      <c r="YR32" s="146"/>
      <c r="YS32" s="146"/>
      <c r="YT32" s="146"/>
      <c r="YU32" s="146"/>
      <c r="YV32" s="146"/>
      <c r="YW32" s="146"/>
      <c r="YX32" s="146"/>
      <c r="YY32" s="146"/>
      <c r="YZ32" s="146"/>
      <c r="ZA32" s="146"/>
      <c r="ZB32" s="146"/>
      <c r="ZC32" s="146"/>
      <c r="ZD32" s="146"/>
      <c r="ZE32" s="146"/>
      <c r="ZF32" s="146"/>
      <c r="ZG32" s="146"/>
      <c r="ZH32" s="146"/>
      <c r="ZI32" s="146"/>
      <c r="ZJ32" s="146"/>
      <c r="ZK32" s="146"/>
      <c r="ZL32" s="146"/>
      <c r="ZM32" s="146"/>
      <c r="ZN32" s="146"/>
      <c r="ZO32" s="146"/>
      <c r="ZP32" s="146"/>
      <c r="ZQ32" s="146"/>
      <c r="ZR32" s="146"/>
      <c r="ZS32" s="146"/>
      <c r="ZT32" s="146"/>
      <c r="ZU32" s="146"/>
      <c r="ZV32" s="146"/>
      <c r="ZW32" s="146"/>
      <c r="ZX32" s="146"/>
      <c r="ZY32" s="146"/>
      <c r="ZZ32" s="146"/>
      <c r="AAA32" s="146"/>
      <c r="AAB32" s="146"/>
      <c r="AAC32" s="146"/>
      <c r="AAD32" s="146"/>
      <c r="AAE32" s="146"/>
      <c r="AAF32" s="146"/>
      <c r="AAG32" s="146"/>
      <c r="AAH32" s="146"/>
      <c r="AAI32" s="146"/>
      <c r="AAJ32" s="146"/>
      <c r="AAK32" s="146"/>
      <c r="AAL32" s="146"/>
      <c r="AAM32" s="146"/>
      <c r="AAN32" s="146"/>
      <c r="AAO32" s="146"/>
      <c r="AAP32" s="146"/>
      <c r="AAQ32" s="146"/>
      <c r="AAR32" s="146"/>
      <c r="AAS32" s="146"/>
      <c r="AAT32" s="146"/>
      <c r="AAU32" s="146"/>
      <c r="AAV32" s="146"/>
      <c r="AAW32" s="146"/>
      <c r="AAX32" s="146"/>
      <c r="AAY32" s="146"/>
      <c r="AAZ32" s="146"/>
      <c r="ABA32" s="146"/>
      <c r="ABB32" s="146"/>
      <c r="ABC32" s="146"/>
      <c r="ABD32" s="146"/>
      <c r="ABE32" s="146"/>
      <c r="ABF32" s="146"/>
      <c r="ABG32" s="146"/>
      <c r="ABH32" s="146"/>
      <c r="ABI32" s="146"/>
      <c r="ABJ32" s="146"/>
      <c r="ABK32" s="146"/>
      <c r="ABL32" s="146"/>
      <c r="ABM32" s="146"/>
      <c r="ABN32" s="146"/>
      <c r="ABO32" s="146"/>
      <c r="ABP32" s="146"/>
      <c r="ABQ32" s="146"/>
      <c r="ABR32" s="146"/>
      <c r="ABS32" s="146"/>
      <c r="ABT32" s="146"/>
      <c r="ABU32" s="146"/>
      <c r="ABV32" s="146"/>
      <c r="ABW32" s="146"/>
      <c r="ABX32" s="146"/>
      <c r="ABY32" s="146"/>
      <c r="ABZ32" s="146"/>
      <c r="ACA32" s="146"/>
      <c r="ACB32" s="146"/>
      <c r="ACC32" s="146"/>
      <c r="ACD32" s="146"/>
      <c r="ACE32" s="146"/>
      <c r="ACF32" s="146"/>
      <c r="ACG32" s="146"/>
      <c r="ACH32" s="146"/>
      <c r="ACI32" s="146"/>
      <c r="ACJ32" s="146"/>
      <c r="ACK32" s="146"/>
      <c r="ACL32" s="146"/>
      <c r="ACM32" s="146"/>
      <c r="ACN32" s="146"/>
      <c r="ACO32" s="146"/>
      <c r="ACP32" s="146"/>
      <c r="ACQ32" s="146"/>
      <c r="ACR32" s="146"/>
      <c r="ACS32" s="146"/>
      <c r="ACT32" s="146"/>
      <c r="ACU32" s="146"/>
      <c r="ACV32" s="146"/>
      <c r="ACW32" s="146"/>
      <c r="ACX32" s="146"/>
      <c r="ACY32" s="146"/>
      <c r="ACZ32" s="146"/>
      <c r="ADA32" s="146"/>
      <c r="ADB32" s="146"/>
      <c r="ADC32" s="146"/>
      <c r="ADD32" s="146"/>
      <c r="ADE32" s="146"/>
      <c r="ADF32" s="146"/>
      <c r="ADG32" s="146"/>
      <c r="ADH32" s="146"/>
      <c r="ADI32" s="146"/>
      <c r="ADJ32" s="146"/>
      <c r="ADK32" s="146"/>
      <c r="ADL32" s="146"/>
      <c r="ADM32" s="146"/>
      <c r="ADN32" s="146"/>
      <c r="ADO32" s="146"/>
      <c r="ADP32" s="146"/>
      <c r="ADQ32" s="146"/>
      <c r="ADR32" s="146"/>
      <c r="ADS32" s="146"/>
      <c r="ADT32" s="146"/>
      <c r="ADU32" s="146"/>
      <c r="ADV32" s="146"/>
      <c r="ADW32" s="146"/>
      <c r="ADX32" s="146"/>
      <c r="ADY32" s="146"/>
      <c r="ADZ32" s="146"/>
      <c r="AEA32" s="146"/>
      <c r="AEB32" s="146"/>
      <c r="AEC32" s="146"/>
      <c r="AED32" s="146"/>
      <c r="AEE32" s="146"/>
      <c r="AEF32" s="146"/>
      <c r="AEG32" s="146"/>
      <c r="AEH32" s="146"/>
      <c r="AEI32" s="146"/>
      <c r="AEJ32" s="146"/>
      <c r="AEK32" s="146"/>
      <c r="AEL32" s="146"/>
      <c r="AEM32" s="146"/>
      <c r="AEN32" s="146"/>
      <c r="AEO32" s="146"/>
      <c r="AEP32" s="146"/>
      <c r="AEQ32" s="146"/>
      <c r="AER32" s="146"/>
      <c r="AES32" s="146"/>
      <c r="AET32" s="146"/>
      <c r="AEU32" s="146"/>
      <c r="AEV32" s="146"/>
      <c r="AEW32" s="146"/>
      <c r="AEX32" s="146"/>
      <c r="AEY32" s="146"/>
      <c r="AEZ32" s="146"/>
      <c r="AFA32" s="146"/>
      <c r="AFB32" s="146"/>
      <c r="AFC32" s="146"/>
      <c r="AFD32" s="146"/>
      <c r="AFE32" s="146"/>
      <c r="AFF32" s="146"/>
      <c r="AFG32" s="146"/>
      <c r="AFH32" s="146"/>
      <c r="AFI32" s="146"/>
      <c r="AFJ32" s="146"/>
      <c r="AFK32" s="146"/>
      <c r="AFL32" s="146"/>
      <c r="AFM32" s="146"/>
      <c r="AFN32" s="146"/>
      <c r="AFO32" s="146"/>
      <c r="AFP32" s="146"/>
      <c r="AFQ32" s="146"/>
      <c r="AFR32" s="146"/>
      <c r="AFS32" s="146"/>
      <c r="AFT32" s="146"/>
      <c r="AFU32" s="146"/>
      <c r="AFV32" s="146"/>
      <c r="AFW32" s="146"/>
      <c r="AFX32" s="146"/>
      <c r="AFY32" s="146"/>
      <c r="AFZ32" s="146"/>
      <c r="AGA32" s="146"/>
      <c r="AGB32" s="146"/>
      <c r="AGC32" s="146"/>
      <c r="AGD32" s="146"/>
      <c r="AGE32" s="146"/>
      <c r="AGF32" s="146"/>
      <c r="AGG32" s="146"/>
      <c r="AGH32" s="146"/>
      <c r="AGI32" s="146"/>
      <c r="AGJ32" s="146"/>
      <c r="AGK32" s="146"/>
      <c r="AGL32" s="146"/>
      <c r="AGM32" s="146"/>
      <c r="AGN32" s="146"/>
      <c r="AGO32" s="146"/>
      <c r="AGP32" s="146"/>
      <c r="AGQ32" s="146"/>
      <c r="AGR32" s="146"/>
      <c r="AGS32" s="146"/>
      <c r="AGT32" s="146"/>
      <c r="AGU32" s="146"/>
      <c r="AGV32" s="146"/>
      <c r="AGW32" s="146"/>
      <c r="AGX32" s="146"/>
      <c r="AGY32" s="146"/>
      <c r="AGZ32" s="146"/>
      <c r="AHA32" s="146"/>
      <c r="AHB32" s="146"/>
      <c r="AHC32" s="146"/>
      <c r="AHD32" s="146"/>
      <c r="AHE32" s="146"/>
      <c r="AHF32" s="146"/>
      <c r="AHG32" s="146"/>
      <c r="AHH32" s="146"/>
      <c r="AHI32" s="146"/>
      <c r="AHJ32" s="146"/>
      <c r="AHK32" s="146"/>
      <c r="AHL32" s="146"/>
      <c r="AHM32" s="146"/>
      <c r="AHN32" s="146"/>
      <c r="AHO32" s="146"/>
      <c r="AHP32" s="146"/>
      <c r="AHQ32" s="146"/>
      <c r="AHR32" s="146"/>
      <c r="AHS32" s="146"/>
      <c r="AHT32" s="146"/>
      <c r="AHU32" s="146"/>
      <c r="AHV32" s="146"/>
      <c r="AHW32" s="146"/>
      <c r="AHX32" s="146"/>
      <c r="AHY32" s="146"/>
      <c r="AHZ32" s="146"/>
      <c r="AIA32" s="146"/>
      <c r="AIB32" s="146"/>
      <c r="AIC32" s="146"/>
      <c r="AID32" s="146"/>
      <c r="AIE32" s="146"/>
      <c r="AIF32" s="146"/>
      <c r="AIG32" s="146"/>
      <c r="AIH32" s="146"/>
      <c r="AII32" s="146"/>
      <c r="AIJ32" s="146"/>
      <c r="AIK32" s="146"/>
      <c r="AIL32" s="146"/>
      <c r="AIM32" s="146"/>
      <c r="AIN32" s="146"/>
      <c r="AIO32" s="146"/>
      <c r="AIP32" s="146"/>
      <c r="AIQ32" s="146"/>
      <c r="AIR32" s="146"/>
      <c r="AIS32" s="146"/>
      <c r="AIT32" s="146"/>
      <c r="AIU32" s="146"/>
      <c r="AIV32" s="146"/>
      <c r="AIW32" s="146"/>
      <c r="AIX32" s="146"/>
      <c r="AIY32" s="146"/>
      <c r="AIZ32" s="146"/>
      <c r="AJA32" s="146"/>
      <c r="AJB32" s="146"/>
      <c r="AJC32" s="146"/>
      <c r="AJD32" s="146"/>
      <c r="AJE32" s="146"/>
      <c r="AJF32" s="146"/>
      <c r="AJG32" s="146"/>
      <c r="AJH32" s="146"/>
      <c r="AJI32" s="146"/>
      <c r="AJJ32" s="146"/>
      <c r="AJK32" s="146"/>
      <c r="AJL32" s="146"/>
      <c r="AJM32" s="146"/>
      <c r="AJN32" s="146"/>
      <c r="AJO32" s="146"/>
      <c r="AJP32" s="146"/>
      <c r="AJQ32" s="146"/>
      <c r="AJR32" s="146"/>
      <c r="AJS32" s="146"/>
      <c r="AJT32" s="146"/>
      <c r="AJU32" s="146"/>
      <c r="AJV32" s="146"/>
      <c r="AJW32" s="146"/>
      <c r="AJX32" s="146"/>
      <c r="AJY32" s="146"/>
      <c r="AJZ32" s="146"/>
      <c r="AKA32" s="146"/>
      <c r="AKB32" s="146"/>
      <c r="AKC32" s="146"/>
      <c r="AKD32" s="146"/>
      <c r="AKE32" s="146"/>
      <c r="AKF32" s="146"/>
      <c r="AKG32" s="146"/>
      <c r="AKH32" s="146"/>
      <c r="AKI32" s="146"/>
      <c r="AKJ32" s="146"/>
      <c r="AKK32" s="146"/>
      <c r="AKL32" s="146"/>
      <c r="AKM32" s="146"/>
      <c r="AKN32" s="146"/>
      <c r="AKO32" s="146"/>
      <c r="AKP32" s="146"/>
      <c r="AKQ32" s="146"/>
      <c r="AKR32" s="146"/>
      <c r="AKS32" s="146"/>
      <c r="AKT32" s="146"/>
      <c r="AKU32" s="146"/>
      <c r="AKV32" s="146"/>
      <c r="AKW32" s="146"/>
      <c r="AKX32" s="146"/>
      <c r="AKY32" s="146"/>
      <c r="AKZ32" s="146"/>
      <c r="ALA32" s="146"/>
      <c r="ALB32" s="146"/>
      <c r="ALC32" s="146"/>
      <c r="ALD32" s="146"/>
      <c r="ALE32" s="146"/>
      <c r="ALF32" s="146"/>
      <c r="ALG32" s="146"/>
      <c r="ALH32" s="146"/>
      <c r="ALI32" s="146"/>
      <c r="ALJ32" s="146"/>
      <c r="ALK32" s="146"/>
      <c r="ALL32" s="146"/>
      <c r="ALM32" s="146"/>
      <c r="ALN32" s="146"/>
      <c r="ALO32" s="146"/>
      <c r="ALP32" s="146"/>
      <c r="ALQ32" s="146"/>
      <c r="ALR32" s="146"/>
      <c r="ALS32" s="146"/>
      <c r="ALT32" s="146"/>
      <c r="ALU32" s="146"/>
      <c r="ALV32" s="146"/>
      <c r="ALW32" s="146"/>
      <c r="ALX32" s="146"/>
      <c r="ALY32" s="146"/>
      <c r="ALZ32" s="146"/>
      <c r="AMA32" s="146"/>
      <c r="AMB32" s="146"/>
      <c r="AMC32" s="146"/>
      <c r="AMD32" s="146"/>
      <c r="AME32" s="146"/>
      <c r="AMF32" s="146"/>
      <c r="AMG32" s="146"/>
      <c r="AMH32" s="148"/>
      <c r="AMI32" s="148"/>
      <c r="AMJ32" s="148"/>
      <c r="AMK32" s="148"/>
    </row>
    <row r="33" spans="1:1025" customFormat="1" ht="18.75">
      <c r="A33" s="146"/>
      <c r="B33" s="168" t="s">
        <v>49</v>
      </c>
      <c r="C33" s="169" t="s">
        <v>210</v>
      </c>
      <c r="D33" s="170" t="s">
        <v>50</v>
      </c>
      <c r="E33" s="151">
        <v>240</v>
      </c>
      <c r="F33" s="151">
        <v>0</v>
      </c>
      <c r="G33" s="152">
        <f>E33*F33</f>
        <v>0</v>
      </c>
      <c r="H33" s="153"/>
      <c r="I33" s="147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146"/>
      <c r="EC33" s="146"/>
      <c r="ED33" s="146"/>
      <c r="EE33" s="146"/>
      <c r="EF33" s="146"/>
      <c r="EG33" s="146"/>
      <c r="EH33" s="146"/>
      <c r="EI33" s="146"/>
      <c r="EJ33" s="146"/>
      <c r="EK33" s="146"/>
      <c r="EL33" s="146"/>
      <c r="EM33" s="146"/>
      <c r="EN33" s="146"/>
      <c r="EO33" s="146"/>
      <c r="EP33" s="146"/>
      <c r="EQ33" s="146"/>
      <c r="ER33" s="146"/>
      <c r="ES33" s="146"/>
      <c r="ET33" s="146"/>
      <c r="EU33" s="146"/>
      <c r="EV33" s="146"/>
      <c r="EW33" s="146"/>
      <c r="EX33" s="146"/>
      <c r="EY33" s="146"/>
      <c r="EZ33" s="146"/>
      <c r="FA33" s="146"/>
      <c r="FB33" s="146"/>
      <c r="FC33" s="146"/>
      <c r="FD33" s="146"/>
      <c r="FE33" s="146"/>
      <c r="FF33" s="146"/>
      <c r="FG33" s="146"/>
      <c r="FH33" s="146"/>
      <c r="FI33" s="146"/>
      <c r="FJ33" s="146"/>
      <c r="FK33" s="146"/>
      <c r="FL33" s="146"/>
      <c r="FM33" s="146"/>
      <c r="FN33" s="146"/>
      <c r="FO33" s="146"/>
      <c r="FP33" s="146"/>
      <c r="FQ33" s="146"/>
      <c r="FR33" s="146"/>
      <c r="FS33" s="146"/>
      <c r="FT33" s="146"/>
      <c r="FU33" s="146"/>
      <c r="FV33" s="146"/>
      <c r="FW33" s="146"/>
      <c r="FX33" s="146"/>
      <c r="FY33" s="146"/>
      <c r="FZ33" s="146"/>
      <c r="GA33" s="146"/>
      <c r="GB33" s="146"/>
      <c r="GC33" s="146"/>
      <c r="GD33" s="146"/>
      <c r="GE33" s="146"/>
      <c r="GF33" s="146"/>
      <c r="GG33" s="146"/>
      <c r="GH33" s="146"/>
      <c r="GI33" s="146"/>
      <c r="GJ33" s="146"/>
      <c r="GK33" s="146"/>
      <c r="GL33" s="146"/>
      <c r="GM33" s="146"/>
      <c r="GN33" s="146"/>
      <c r="GO33" s="146"/>
      <c r="GP33" s="146"/>
      <c r="GQ33" s="146"/>
      <c r="GR33" s="146"/>
      <c r="GS33" s="146"/>
      <c r="GT33" s="146"/>
      <c r="GU33" s="146"/>
      <c r="GV33" s="146"/>
      <c r="GW33" s="146"/>
      <c r="GX33" s="146"/>
      <c r="GY33" s="146"/>
      <c r="GZ33" s="146"/>
      <c r="HA33" s="146"/>
      <c r="HB33" s="146"/>
      <c r="HC33" s="146"/>
      <c r="HD33" s="146"/>
      <c r="HE33" s="146"/>
      <c r="HF33" s="146"/>
      <c r="HG33" s="146"/>
      <c r="HH33" s="146"/>
      <c r="HI33" s="146"/>
      <c r="HJ33" s="146"/>
      <c r="HK33" s="146"/>
      <c r="HL33" s="146"/>
      <c r="HM33" s="146"/>
      <c r="HN33" s="146"/>
      <c r="HO33" s="146"/>
      <c r="HP33" s="146"/>
      <c r="HQ33" s="146"/>
      <c r="HR33" s="146"/>
      <c r="HS33" s="146"/>
      <c r="HT33" s="146"/>
      <c r="HU33" s="146"/>
      <c r="HV33" s="146"/>
      <c r="HW33" s="146"/>
      <c r="HX33" s="146"/>
      <c r="HY33" s="146"/>
      <c r="HZ33" s="146"/>
      <c r="IA33" s="146"/>
      <c r="IB33" s="146"/>
      <c r="IC33" s="146"/>
      <c r="ID33" s="146"/>
      <c r="IE33" s="146"/>
      <c r="IF33" s="146"/>
      <c r="IG33" s="146"/>
      <c r="IH33" s="146"/>
      <c r="II33" s="146"/>
      <c r="IJ33" s="146"/>
      <c r="IK33" s="146"/>
      <c r="IL33" s="146"/>
      <c r="IM33" s="146"/>
      <c r="IN33" s="146"/>
      <c r="IO33" s="146"/>
      <c r="IP33" s="146"/>
      <c r="IQ33" s="146"/>
      <c r="IR33" s="146"/>
      <c r="IS33" s="146"/>
      <c r="IT33" s="146"/>
      <c r="IU33" s="146"/>
      <c r="IV33" s="146"/>
      <c r="IW33" s="146"/>
      <c r="IX33" s="146"/>
      <c r="IY33" s="146"/>
      <c r="IZ33" s="146"/>
      <c r="JA33" s="146"/>
      <c r="JB33" s="146"/>
      <c r="JC33" s="146"/>
      <c r="JD33" s="146"/>
      <c r="JE33" s="146"/>
      <c r="JF33" s="146"/>
      <c r="JG33" s="146"/>
      <c r="JH33" s="146"/>
      <c r="JI33" s="146"/>
      <c r="JJ33" s="146"/>
      <c r="JK33" s="146"/>
      <c r="JL33" s="146"/>
      <c r="JM33" s="146"/>
      <c r="JN33" s="146"/>
      <c r="JO33" s="146"/>
      <c r="JP33" s="146"/>
      <c r="JQ33" s="146"/>
      <c r="JR33" s="146"/>
      <c r="JS33" s="146"/>
      <c r="JT33" s="146"/>
      <c r="JU33" s="146"/>
      <c r="JV33" s="146"/>
      <c r="JW33" s="146"/>
      <c r="JX33" s="146"/>
      <c r="JY33" s="146"/>
      <c r="JZ33" s="146"/>
      <c r="KA33" s="146"/>
      <c r="KB33" s="146"/>
      <c r="KC33" s="146"/>
      <c r="KD33" s="146"/>
      <c r="KE33" s="146"/>
      <c r="KF33" s="146"/>
      <c r="KG33" s="146"/>
      <c r="KH33" s="146"/>
      <c r="KI33" s="146"/>
      <c r="KJ33" s="146"/>
      <c r="KK33" s="146"/>
      <c r="KL33" s="146"/>
      <c r="KM33" s="146"/>
      <c r="KN33" s="146"/>
      <c r="KO33" s="146"/>
      <c r="KP33" s="146"/>
      <c r="KQ33" s="146"/>
      <c r="KR33" s="146"/>
      <c r="KS33" s="146"/>
      <c r="KT33" s="146"/>
      <c r="KU33" s="146"/>
      <c r="KV33" s="146"/>
      <c r="KW33" s="146"/>
      <c r="KX33" s="146"/>
      <c r="KY33" s="146"/>
      <c r="KZ33" s="146"/>
      <c r="LA33" s="146"/>
      <c r="LB33" s="146"/>
      <c r="LC33" s="146"/>
      <c r="LD33" s="146"/>
      <c r="LE33" s="146"/>
      <c r="LF33" s="146"/>
      <c r="LG33" s="146"/>
      <c r="LH33" s="146"/>
      <c r="LI33" s="146"/>
      <c r="LJ33" s="146"/>
      <c r="LK33" s="146"/>
      <c r="LL33" s="146"/>
      <c r="LM33" s="146"/>
      <c r="LN33" s="146"/>
      <c r="LO33" s="146"/>
      <c r="LP33" s="146"/>
      <c r="LQ33" s="146"/>
      <c r="LR33" s="146"/>
      <c r="LS33" s="146"/>
      <c r="LT33" s="146"/>
      <c r="LU33" s="146"/>
      <c r="LV33" s="146"/>
      <c r="LW33" s="146"/>
      <c r="LX33" s="146"/>
      <c r="LY33" s="146"/>
      <c r="LZ33" s="146"/>
      <c r="MA33" s="146"/>
      <c r="MB33" s="146"/>
      <c r="MC33" s="146"/>
      <c r="MD33" s="146"/>
      <c r="ME33" s="146"/>
      <c r="MF33" s="146"/>
      <c r="MG33" s="146"/>
      <c r="MH33" s="146"/>
      <c r="MI33" s="146"/>
      <c r="MJ33" s="146"/>
      <c r="MK33" s="146"/>
      <c r="ML33" s="146"/>
      <c r="MM33" s="146"/>
      <c r="MN33" s="146"/>
      <c r="MO33" s="146"/>
      <c r="MP33" s="146"/>
      <c r="MQ33" s="146"/>
      <c r="MR33" s="146"/>
      <c r="MS33" s="146"/>
      <c r="MT33" s="146"/>
      <c r="MU33" s="146"/>
      <c r="MV33" s="146"/>
      <c r="MW33" s="146"/>
      <c r="MX33" s="146"/>
      <c r="MY33" s="146"/>
      <c r="MZ33" s="146"/>
      <c r="NA33" s="146"/>
      <c r="NB33" s="146"/>
      <c r="NC33" s="146"/>
      <c r="ND33" s="146"/>
      <c r="NE33" s="146"/>
      <c r="NF33" s="146"/>
      <c r="NG33" s="146"/>
      <c r="NH33" s="146"/>
      <c r="NI33" s="146"/>
      <c r="NJ33" s="146"/>
      <c r="NK33" s="146"/>
      <c r="NL33" s="146"/>
      <c r="NM33" s="146"/>
      <c r="NN33" s="146"/>
      <c r="NO33" s="146"/>
      <c r="NP33" s="146"/>
      <c r="NQ33" s="146"/>
      <c r="NR33" s="146"/>
      <c r="NS33" s="146"/>
      <c r="NT33" s="146"/>
      <c r="NU33" s="146"/>
      <c r="NV33" s="146"/>
      <c r="NW33" s="146"/>
      <c r="NX33" s="146"/>
      <c r="NY33" s="146"/>
      <c r="NZ33" s="146"/>
      <c r="OA33" s="146"/>
      <c r="OB33" s="146"/>
      <c r="OC33" s="146"/>
      <c r="OD33" s="146"/>
      <c r="OE33" s="146"/>
      <c r="OF33" s="146"/>
      <c r="OG33" s="146"/>
      <c r="OH33" s="146"/>
      <c r="OI33" s="146"/>
      <c r="OJ33" s="146"/>
      <c r="OK33" s="146"/>
      <c r="OL33" s="146"/>
      <c r="OM33" s="146"/>
      <c r="ON33" s="146"/>
      <c r="OO33" s="146"/>
      <c r="OP33" s="146"/>
      <c r="OQ33" s="146"/>
      <c r="OR33" s="146"/>
      <c r="OS33" s="146"/>
      <c r="OT33" s="146"/>
      <c r="OU33" s="146"/>
      <c r="OV33" s="146"/>
      <c r="OW33" s="146"/>
      <c r="OX33" s="146"/>
      <c r="OY33" s="146"/>
      <c r="OZ33" s="146"/>
      <c r="PA33" s="146"/>
      <c r="PB33" s="146"/>
      <c r="PC33" s="146"/>
      <c r="PD33" s="146"/>
      <c r="PE33" s="146"/>
      <c r="PF33" s="146"/>
      <c r="PG33" s="146"/>
      <c r="PH33" s="146"/>
      <c r="PI33" s="146"/>
      <c r="PJ33" s="146"/>
      <c r="PK33" s="146"/>
      <c r="PL33" s="146"/>
      <c r="PM33" s="146"/>
      <c r="PN33" s="146"/>
      <c r="PO33" s="146"/>
      <c r="PP33" s="146"/>
      <c r="PQ33" s="146"/>
      <c r="PR33" s="146"/>
      <c r="PS33" s="146"/>
      <c r="PT33" s="146"/>
      <c r="PU33" s="146"/>
      <c r="PV33" s="146"/>
      <c r="PW33" s="146"/>
      <c r="PX33" s="146"/>
      <c r="PY33" s="146"/>
      <c r="PZ33" s="146"/>
      <c r="QA33" s="146"/>
      <c r="QB33" s="146"/>
      <c r="QC33" s="146"/>
      <c r="QD33" s="146"/>
      <c r="QE33" s="146"/>
      <c r="QF33" s="146"/>
      <c r="QG33" s="146"/>
      <c r="QH33" s="146"/>
      <c r="QI33" s="146"/>
      <c r="QJ33" s="146"/>
      <c r="QK33" s="146"/>
      <c r="QL33" s="146"/>
      <c r="QM33" s="146"/>
      <c r="QN33" s="146"/>
      <c r="QO33" s="146"/>
      <c r="QP33" s="146"/>
      <c r="QQ33" s="146"/>
      <c r="QR33" s="146"/>
      <c r="QS33" s="146"/>
      <c r="QT33" s="146"/>
      <c r="QU33" s="146"/>
      <c r="QV33" s="146"/>
      <c r="QW33" s="146"/>
      <c r="QX33" s="146"/>
      <c r="QY33" s="146"/>
      <c r="QZ33" s="146"/>
      <c r="RA33" s="146"/>
      <c r="RB33" s="146"/>
      <c r="RC33" s="146"/>
      <c r="RD33" s="146"/>
      <c r="RE33" s="146"/>
      <c r="RF33" s="146"/>
      <c r="RG33" s="146"/>
      <c r="RH33" s="146"/>
      <c r="RI33" s="146"/>
      <c r="RJ33" s="146"/>
      <c r="RK33" s="146"/>
      <c r="RL33" s="146"/>
      <c r="RM33" s="146"/>
      <c r="RN33" s="146"/>
      <c r="RO33" s="146"/>
      <c r="RP33" s="146"/>
      <c r="RQ33" s="146"/>
      <c r="RR33" s="146"/>
      <c r="RS33" s="146"/>
      <c r="RT33" s="146"/>
      <c r="RU33" s="146"/>
      <c r="RV33" s="146"/>
      <c r="RW33" s="146"/>
      <c r="RX33" s="146"/>
      <c r="RY33" s="146"/>
      <c r="RZ33" s="146"/>
      <c r="SA33" s="146"/>
      <c r="SB33" s="146"/>
      <c r="SC33" s="146"/>
      <c r="SD33" s="146"/>
      <c r="SE33" s="146"/>
      <c r="SF33" s="146"/>
      <c r="SG33" s="146"/>
      <c r="SH33" s="146"/>
      <c r="SI33" s="146"/>
      <c r="SJ33" s="146"/>
      <c r="SK33" s="146"/>
      <c r="SL33" s="146"/>
      <c r="SM33" s="146"/>
      <c r="SN33" s="146"/>
      <c r="SO33" s="146"/>
      <c r="SP33" s="146"/>
      <c r="SQ33" s="146"/>
      <c r="SR33" s="146"/>
      <c r="SS33" s="146"/>
      <c r="ST33" s="146"/>
      <c r="SU33" s="146"/>
      <c r="SV33" s="146"/>
      <c r="SW33" s="146"/>
      <c r="SX33" s="146"/>
      <c r="SY33" s="146"/>
      <c r="SZ33" s="146"/>
      <c r="TA33" s="146"/>
      <c r="TB33" s="146"/>
      <c r="TC33" s="146"/>
      <c r="TD33" s="146"/>
      <c r="TE33" s="146"/>
      <c r="TF33" s="146"/>
      <c r="TG33" s="146"/>
      <c r="TH33" s="146"/>
      <c r="TI33" s="146"/>
      <c r="TJ33" s="146"/>
      <c r="TK33" s="146"/>
      <c r="TL33" s="146"/>
      <c r="TM33" s="146"/>
      <c r="TN33" s="146"/>
      <c r="TO33" s="146"/>
      <c r="TP33" s="146"/>
      <c r="TQ33" s="146"/>
      <c r="TR33" s="146"/>
      <c r="TS33" s="146"/>
      <c r="TT33" s="146"/>
      <c r="TU33" s="146"/>
      <c r="TV33" s="146"/>
      <c r="TW33" s="146"/>
      <c r="TX33" s="146"/>
      <c r="TY33" s="146"/>
      <c r="TZ33" s="146"/>
      <c r="UA33" s="146"/>
      <c r="UB33" s="146"/>
      <c r="UC33" s="146"/>
      <c r="UD33" s="146"/>
      <c r="UE33" s="146"/>
      <c r="UF33" s="146"/>
      <c r="UG33" s="146"/>
      <c r="UH33" s="146"/>
      <c r="UI33" s="146"/>
      <c r="UJ33" s="146"/>
      <c r="UK33" s="146"/>
      <c r="UL33" s="146"/>
      <c r="UM33" s="146"/>
      <c r="UN33" s="146"/>
      <c r="UO33" s="146"/>
      <c r="UP33" s="146"/>
      <c r="UQ33" s="146"/>
      <c r="UR33" s="146"/>
      <c r="US33" s="146"/>
      <c r="UT33" s="146"/>
      <c r="UU33" s="146"/>
      <c r="UV33" s="146"/>
      <c r="UW33" s="146"/>
      <c r="UX33" s="146"/>
      <c r="UY33" s="146"/>
      <c r="UZ33" s="146"/>
      <c r="VA33" s="146"/>
      <c r="VB33" s="146"/>
      <c r="VC33" s="146"/>
      <c r="VD33" s="146"/>
      <c r="VE33" s="146"/>
      <c r="VF33" s="146"/>
      <c r="VG33" s="146"/>
      <c r="VH33" s="146"/>
      <c r="VI33" s="146"/>
      <c r="VJ33" s="146"/>
      <c r="VK33" s="146"/>
      <c r="VL33" s="146"/>
      <c r="VM33" s="146"/>
      <c r="VN33" s="146"/>
      <c r="VO33" s="146"/>
      <c r="VP33" s="146"/>
      <c r="VQ33" s="146"/>
      <c r="VR33" s="146"/>
      <c r="VS33" s="146"/>
      <c r="VT33" s="146"/>
      <c r="VU33" s="146"/>
      <c r="VV33" s="146"/>
      <c r="VW33" s="146"/>
      <c r="VX33" s="146"/>
      <c r="VY33" s="146"/>
      <c r="VZ33" s="146"/>
      <c r="WA33" s="146"/>
      <c r="WB33" s="146"/>
      <c r="WC33" s="146"/>
      <c r="WD33" s="146"/>
      <c r="WE33" s="146"/>
      <c r="WF33" s="146"/>
      <c r="WG33" s="146"/>
      <c r="WH33" s="146"/>
      <c r="WI33" s="146"/>
      <c r="WJ33" s="146"/>
      <c r="WK33" s="146"/>
      <c r="WL33" s="146"/>
      <c r="WM33" s="146"/>
      <c r="WN33" s="146"/>
      <c r="WO33" s="146"/>
      <c r="WP33" s="146"/>
      <c r="WQ33" s="146"/>
      <c r="WR33" s="146"/>
      <c r="WS33" s="146"/>
      <c r="WT33" s="146"/>
      <c r="WU33" s="146"/>
      <c r="WV33" s="146"/>
      <c r="WW33" s="146"/>
      <c r="WX33" s="146"/>
      <c r="WY33" s="146"/>
      <c r="WZ33" s="146"/>
      <c r="XA33" s="146"/>
      <c r="XB33" s="146"/>
      <c r="XC33" s="146"/>
      <c r="XD33" s="146"/>
      <c r="XE33" s="146"/>
      <c r="XF33" s="146"/>
      <c r="XG33" s="146"/>
      <c r="XH33" s="146"/>
      <c r="XI33" s="146"/>
      <c r="XJ33" s="146"/>
      <c r="XK33" s="146"/>
      <c r="XL33" s="146"/>
      <c r="XM33" s="146"/>
      <c r="XN33" s="146"/>
      <c r="XO33" s="146"/>
      <c r="XP33" s="146"/>
      <c r="XQ33" s="146"/>
      <c r="XR33" s="146"/>
      <c r="XS33" s="146"/>
      <c r="XT33" s="146"/>
      <c r="XU33" s="146"/>
      <c r="XV33" s="146"/>
      <c r="XW33" s="146"/>
      <c r="XX33" s="146"/>
      <c r="XY33" s="146"/>
      <c r="XZ33" s="146"/>
      <c r="YA33" s="146"/>
      <c r="YB33" s="146"/>
      <c r="YC33" s="146"/>
      <c r="YD33" s="146"/>
      <c r="YE33" s="146"/>
      <c r="YF33" s="146"/>
      <c r="YG33" s="146"/>
      <c r="YH33" s="146"/>
      <c r="YI33" s="146"/>
      <c r="YJ33" s="146"/>
      <c r="YK33" s="146"/>
      <c r="YL33" s="146"/>
      <c r="YM33" s="146"/>
      <c r="YN33" s="146"/>
      <c r="YO33" s="146"/>
      <c r="YP33" s="146"/>
      <c r="YQ33" s="146"/>
      <c r="YR33" s="146"/>
      <c r="YS33" s="146"/>
      <c r="YT33" s="146"/>
      <c r="YU33" s="146"/>
      <c r="YV33" s="146"/>
      <c r="YW33" s="146"/>
      <c r="YX33" s="146"/>
      <c r="YY33" s="146"/>
      <c r="YZ33" s="146"/>
      <c r="ZA33" s="146"/>
      <c r="ZB33" s="146"/>
      <c r="ZC33" s="146"/>
      <c r="ZD33" s="146"/>
      <c r="ZE33" s="146"/>
      <c r="ZF33" s="146"/>
      <c r="ZG33" s="146"/>
      <c r="ZH33" s="146"/>
      <c r="ZI33" s="146"/>
      <c r="ZJ33" s="146"/>
      <c r="ZK33" s="146"/>
      <c r="ZL33" s="146"/>
      <c r="ZM33" s="146"/>
      <c r="ZN33" s="146"/>
      <c r="ZO33" s="146"/>
      <c r="ZP33" s="146"/>
      <c r="ZQ33" s="146"/>
      <c r="ZR33" s="146"/>
      <c r="ZS33" s="146"/>
      <c r="ZT33" s="146"/>
      <c r="ZU33" s="146"/>
      <c r="ZV33" s="146"/>
      <c r="ZW33" s="146"/>
      <c r="ZX33" s="146"/>
      <c r="ZY33" s="146"/>
      <c r="ZZ33" s="146"/>
      <c r="AAA33" s="146"/>
      <c r="AAB33" s="146"/>
      <c r="AAC33" s="146"/>
      <c r="AAD33" s="146"/>
      <c r="AAE33" s="146"/>
      <c r="AAF33" s="146"/>
      <c r="AAG33" s="146"/>
      <c r="AAH33" s="146"/>
      <c r="AAI33" s="146"/>
      <c r="AAJ33" s="146"/>
      <c r="AAK33" s="146"/>
      <c r="AAL33" s="146"/>
      <c r="AAM33" s="146"/>
      <c r="AAN33" s="146"/>
      <c r="AAO33" s="146"/>
      <c r="AAP33" s="146"/>
      <c r="AAQ33" s="146"/>
      <c r="AAR33" s="146"/>
      <c r="AAS33" s="146"/>
      <c r="AAT33" s="146"/>
      <c r="AAU33" s="146"/>
      <c r="AAV33" s="146"/>
      <c r="AAW33" s="146"/>
      <c r="AAX33" s="146"/>
      <c r="AAY33" s="146"/>
      <c r="AAZ33" s="146"/>
      <c r="ABA33" s="146"/>
      <c r="ABB33" s="146"/>
      <c r="ABC33" s="146"/>
      <c r="ABD33" s="146"/>
      <c r="ABE33" s="146"/>
      <c r="ABF33" s="146"/>
      <c r="ABG33" s="146"/>
      <c r="ABH33" s="146"/>
      <c r="ABI33" s="146"/>
      <c r="ABJ33" s="146"/>
      <c r="ABK33" s="146"/>
      <c r="ABL33" s="146"/>
      <c r="ABM33" s="146"/>
      <c r="ABN33" s="146"/>
      <c r="ABO33" s="146"/>
      <c r="ABP33" s="146"/>
      <c r="ABQ33" s="146"/>
      <c r="ABR33" s="146"/>
      <c r="ABS33" s="146"/>
      <c r="ABT33" s="146"/>
      <c r="ABU33" s="146"/>
      <c r="ABV33" s="146"/>
      <c r="ABW33" s="146"/>
      <c r="ABX33" s="146"/>
      <c r="ABY33" s="146"/>
      <c r="ABZ33" s="146"/>
      <c r="ACA33" s="146"/>
      <c r="ACB33" s="146"/>
      <c r="ACC33" s="146"/>
      <c r="ACD33" s="146"/>
      <c r="ACE33" s="146"/>
      <c r="ACF33" s="146"/>
      <c r="ACG33" s="146"/>
      <c r="ACH33" s="146"/>
      <c r="ACI33" s="146"/>
      <c r="ACJ33" s="146"/>
      <c r="ACK33" s="146"/>
      <c r="ACL33" s="146"/>
      <c r="ACM33" s="146"/>
      <c r="ACN33" s="146"/>
      <c r="ACO33" s="146"/>
      <c r="ACP33" s="146"/>
      <c r="ACQ33" s="146"/>
      <c r="ACR33" s="146"/>
      <c r="ACS33" s="146"/>
      <c r="ACT33" s="146"/>
      <c r="ACU33" s="146"/>
      <c r="ACV33" s="146"/>
      <c r="ACW33" s="146"/>
      <c r="ACX33" s="146"/>
      <c r="ACY33" s="146"/>
      <c r="ACZ33" s="146"/>
      <c r="ADA33" s="146"/>
      <c r="ADB33" s="146"/>
      <c r="ADC33" s="146"/>
      <c r="ADD33" s="146"/>
      <c r="ADE33" s="146"/>
      <c r="ADF33" s="146"/>
      <c r="ADG33" s="146"/>
      <c r="ADH33" s="146"/>
      <c r="ADI33" s="146"/>
      <c r="ADJ33" s="146"/>
      <c r="ADK33" s="146"/>
      <c r="ADL33" s="146"/>
      <c r="ADM33" s="146"/>
      <c r="ADN33" s="146"/>
      <c r="ADO33" s="146"/>
      <c r="ADP33" s="146"/>
      <c r="ADQ33" s="146"/>
      <c r="ADR33" s="146"/>
      <c r="ADS33" s="146"/>
      <c r="ADT33" s="146"/>
      <c r="ADU33" s="146"/>
      <c r="ADV33" s="146"/>
      <c r="ADW33" s="146"/>
      <c r="ADX33" s="146"/>
      <c r="ADY33" s="146"/>
      <c r="ADZ33" s="146"/>
      <c r="AEA33" s="146"/>
      <c r="AEB33" s="146"/>
      <c r="AEC33" s="146"/>
      <c r="AED33" s="146"/>
      <c r="AEE33" s="146"/>
      <c r="AEF33" s="146"/>
      <c r="AEG33" s="146"/>
      <c r="AEH33" s="146"/>
      <c r="AEI33" s="146"/>
      <c r="AEJ33" s="146"/>
      <c r="AEK33" s="146"/>
      <c r="AEL33" s="146"/>
      <c r="AEM33" s="146"/>
      <c r="AEN33" s="146"/>
      <c r="AEO33" s="146"/>
      <c r="AEP33" s="146"/>
      <c r="AEQ33" s="146"/>
      <c r="AER33" s="146"/>
      <c r="AES33" s="146"/>
      <c r="AET33" s="146"/>
      <c r="AEU33" s="146"/>
      <c r="AEV33" s="146"/>
      <c r="AEW33" s="146"/>
      <c r="AEX33" s="146"/>
      <c r="AEY33" s="146"/>
      <c r="AEZ33" s="146"/>
      <c r="AFA33" s="146"/>
      <c r="AFB33" s="146"/>
      <c r="AFC33" s="146"/>
      <c r="AFD33" s="146"/>
      <c r="AFE33" s="146"/>
      <c r="AFF33" s="146"/>
      <c r="AFG33" s="146"/>
      <c r="AFH33" s="146"/>
      <c r="AFI33" s="146"/>
      <c r="AFJ33" s="146"/>
      <c r="AFK33" s="146"/>
      <c r="AFL33" s="146"/>
      <c r="AFM33" s="146"/>
      <c r="AFN33" s="146"/>
      <c r="AFO33" s="146"/>
      <c r="AFP33" s="146"/>
      <c r="AFQ33" s="146"/>
      <c r="AFR33" s="146"/>
      <c r="AFS33" s="146"/>
      <c r="AFT33" s="146"/>
      <c r="AFU33" s="146"/>
      <c r="AFV33" s="146"/>
      <c r="AFW33" s="146"/>
      <c r="AFX33" s="146"/>
      <c r="AFY33" s="146"/>
      <c r="AFZ33" s="146"/>
      <c r="AGA33" s="146"/>
      <c r="AGB33" s="146"/>
      <c r="AGC33" s="146"/>
      <c r="AGD33" s="146"/>
      <c r="AGE33" s="146"/>
      <c r="AGF33" s="146"/>
      <c r="AGG33" s="146"/>
      <c r="AGH33" s="146"/>
      <c r="AGI33" s="146"/>
      <c r="AGJ33" s="146"/>
      <c r="AGK33" s="146"/>
      <c r="AGL33" s="146"/>
      <c r="AGM33" s="146"/>
      <c r="AGN33" s="146"/>
      <c r="AGO33" s="146"/>
      <c r="AGP33" s="146"/>
      <c r="AGQ33" s="146"/>
      <c r="AGR33" s="146"/>
      <c r="AGS33" s="146"/>
      <c r="AGT33" s="146"/>
      <c r="AGU33" s="146"/>
      <c r="AGV33" s="146"/>
      <c r="AGW33" s="146"/>
      <c r="AGX33" s="146"/>
      <c r="AGY33" s="146"/>
      <c r="AGZ33" s="146"/>
      <c r="AHA33" s="146"/>
      <c r="AHB33" s="146"/>
      <c r="AHC33" s="146"/>
      <c r="AHD33" s="146"/>
      <c r="AHE33" s="146"/>
      <c r="AHF33" s="146"/>
      <c r="AHG33" s="146"/>
      <c r="AHH33" s="146"/>
      <c r="AHI33" s="146"/>
      <c r="AHJ33" s="146"/>
      <c r="AHK33" s="146"/>
      <c r="AHL33" s="146"/>
      <c r="AHM33" s="146"/>
      <c r="AHN33" s="146"/>
      <c r="AHO33" s="146"/>
      <c r="AHP33" s="146"/>
      <c r="AHQ33" s="146"/>
      <c r="AHR33" s="146"/>
      <c r="AHS33" s="146"/>
      <c r="AHT33" s="146"/>
      <c r="AHU33" s="146"/>
      <c r="AHV33" s="146"/>
      <c r="AHW33" s="146"/>
      <c r="AHX33" s="146"/>
      <c r="AHY33" s="146"/>
      <c r="AHZ33" s="146"/>
      <c r="AIA33" s="146"/>
      <c r="AIB33" s="146"/>
      <c r="AIC33" s="146"/>
      <c r="AID33" s="146"/>
      <c r="AIE33" s="146"/>
      <c r="AIF33" s="146"/>
      <c r="AIG33" s="146"/>
      <c r="AIH33" s="146"/>
      <c r="AII33" s="146"/>
      <c r="AIJ33" s="146"/>
      <c r="AIK33" s="146"/>
      <c r="AIL33" s="146"/>
      <c r="AIM33" s="146"/>
      <c r="AIN33" s="146"/>
      <c r="AIO33" s="146"/>
      <c r="AIP33" s="146"/>
      <c r="AIQ33" s="146"/>
      <c r="AIR33" s="146"/>
      <c r="AIS33" s="146"/>
      <c r="AIT33" s="146"/>
      <c r="AIU33" s="146"/>
      <c r="AIV33" s="146"/>
      <c r="AIW33" s="146"/>
      <c r="AIX33" s="146"/>
      <c r="AIY33" s="146"/>
      <c r="AIZ33" s="146"/>
      <c r="AJA33" s="146"/>
      <c r="AJB33" s="146"/>
      <c r="AJC33" s="146"/>
      <c r="AJD33" s="146"/>
      <c r="AJE33" s="146"/>
      <c r="AJF33" s="146"/>
      <c r="AJG33" s="146"/>
      <c r="AJH33" s="146"/>
      <c r="AJI33" s="146"/>
      <c r="AJJ33" s="146"/>
      <c r="AJK33" s="146"/>
      <c r="AJL33" s="146"/>
      <c r="AJM33" s="146"/>
      <c r="AJN33" s="146"/>
      <c r="AJO33" s="146"/>
      <c r="AJP33" s="146"/>
      <c r="AJQ33" s="146"/>
      <c r="AJR33" s="146"/>
      <c r="AJS33" s="146"/>
      <c r="AJT33" s="146"/>
      <c r="AJU33" s="146"/>
      <c r="AJV33" s="146"/>
      <c r="AJW33" s="146"/>
      <c r="AJX33" s="146"/>
      <c r="AJY33" s="146"/>
      <c r="AJZ33" s="146"/>
      <c r="AKA33" s="146"/>
      <c r="AKB33" s="146"/>
      <c r="AKC33" s="146"/>
      <c r="AKD33" s="146"/>
      <c r="AKE33" s="146"/>
      <c r="AKF33" s="146"/>
      <c r="AKG33" s="146"/>
      <c r="AKH33" s="146"/>
      <c r="AKI33" s="146"/>
      <c r="AKJ33" s="146"/>
      <c r="AKK33" s="146"/>
      <c r="AKL33" s="146"/>
      <c r="AKM33" s="146"/>
      <c r="AKN33" s="146"/>
      <c r="AKO33" s="146"/>
      <c r="AKP33" s="146"/>
      <c r="AKQ33" s="146"/>
      <c r="AKR33" s="146"/>
      <c r="AKS33" s="146"/>
      <c r="AKT33" s="146"/>
      <c r="AKU33" s="146"/>
      <c r="AKV33" s="146"/>
      <c r="AKW33" s="146"/>
      <c r="AKX33" s="146"/>
      <c r="AKY33" s="146"/>
      <c r="AKZ33" s="146"/>
      <c r="ALA33" s="146"/>
      <c r="ALB33" s="146"/>
      <c r="ALC33" s="146"/>
      <c r="ALD33" s="146"/>
      <c r="ALE33" s="146"/>
      <c r="ALF33" s="146"/>
      <c r="ALG33" s="146"/>
      <c r="ALH33" s="146"/>
      <c r="ALI33" s="146"/>
      <c r="ALJ33" s="146"/>
      <c r="ALK33" s="146"/>
      <c r="ALL33" s="146"/>
      <c r="ALM33" s="146"/>
      <c r="ALN33" s="146"/>
      <c r="ALO33" s="146"/>
      <c r="ALP33" s="146"/>
      <c r="ALQ33" s="146"/>
      <c r="ALR33" s="146"/>
      <c r="ALS33" s="146"/>
      <c r="ALT33" s="146"/>
      <c r="ALU33" s="146"/>
      <c r="ALV33" s="146"/>
      <c r="ALW33" s="146"/>
      <c r="ALX33" s="146"/>
      <c r="ALY33" s="146"/>
      <c r="ALZ33" s="146"/>
      <c r="AMA33" s="146"/>
      <c r="AMB33" s="146"/>
      <c r="AMC33" s="146"/>
      <c r="AMD33" s="146"/>
      <c r="AME33" s="146"/>
      <c r="AMF33" s="146"/>
      <c r="AMG33" s="146"/>
      <c r="AMH33" s="148"/>
      <c r="AMI33" s="148"/>
      <c r="AMJ33" s="148"/>
      <c r="AMK33" s="148"/>
    </row>
    <row r="34" spans="1:1025" customFormat="1" ht="18.75">
      <c r="A34" s="146"/>
      <c r="B34" s="177" t="s">
        <v>51</v>
      </c>
      <c r="C34" s="171" t="s">
        <v>52</v>
      </c>
      <c r="D34" s="172" t="s">
        <v>30</v>
      </c>
      <c r="E34" s="175">
        <v>9.24</v>
      </c>
      <c r="F34" s="175">
        <v>0</v>
      </c>
      <c r="G34" s="178">
        <f>E34*F34</f>
        <v>0</v>
      </c>
      <c r="H34" s="179"/>
      <c r="I34" s="147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46"/>
      <c r="EH34" s="146"/>
      <c r="EI34" s="146"/>
      <c r="EJ34" s="146"/>
      <c r="EK34" s="146"/>
      <c r="EL34" s="146"/>
      <c r="EM34" s="146"/>
      <c r="EN34" s="146"/>
      <c r="EO34" s="146"/>
      <c r="EP34" s="146"/>
      <c r="EQ34" s="146"/>
      <c r="ER34" s="146"/>
      <c r="ES34" s="146"/>
      <c r="ET34" s="146"/>
      <c r="EU34" s="146"/>
      <c r="EV34" s="146"/>
      <c r="EW34" s="146"/>
      <c r="EX34" s="146"/>
      <c r="EY34" s="146"/>
      <c r="EZ34" s="146"/>
      <c r="FA34" s="146"/>
      <c r="FB34" s="146"/>
      <c r="FC34" s="146"/>
      <c r="FD34" s="146"/>
      <c r="FE34" s="146"/>
      <c r="FF34" s="146"/>
      <c r="FG34" s="146"/>
      <c r="FH34" s="146"/>
      <c r="FI34" s="146"/>
      <c r="FJ34" s="146"/>
      <c r="FK34" s="146"/>
      <c r="FL34" s="146"/>
      <c r="FM34" s="146"/>
      <c r="FN34" s="146"/>
      <c r="FO34" s="146"/>
      <c r="FP34" s="146"/>
      <c r="FQ34" s="146"/>
      <c r="FR34" s="146"/>
      <c r="FS34" s="146"/>
      <c r="FT34" s="146"/>
      <c r="FU34" s="146"/>
      <c r="FV34" s="146"/>
      <c r="FW34" s="146"/>
      <c r="FX34" s="146"/>
      <c r="FY34" s="146"/>
      <c r="FZ34" s="146"/>
      <c r="GA34" s="146"/>
      <c r="GB34" s="146"/>
      <c r="GC34" s="146"/>
      <c r="GD34" s="146"/>
      <c r="GE34" s="146"/>
      <c r="GF34" s="146"/>
      <c r="GG34" s="146"/>
      <c r="GH34" s="146"/>
      <c r="GI34" s="146"/>
      <c r="GJ34" s="146"/>
      <c r="GK34" s="146"/>
      <c r="GL34" s="146"/>
      <c r="GM34" s="146"/>
      <c r="GN34" s="146"/>
      <c r="GO34" s="146"/>
      <c r="GP34" s="146"/>
      <c r="GQ34" s="146"/>
      <c r="GR34" s="146"/>
      <c r="GS34" s="146"/>
      <c r="GT34" s="146"/>
      <c r="GU34" s="146"/>
      <c r="GV34" s="146"/>
      <c r="GW34" s="146"/>
      <c r="GX34" s="146"/>
      <c r="GY34" s="146"/>
      <c r="GZ34" s="146"/>
      <c r="HA34" s="146"/>
      <c r="HB34" s="146"/>
      <c r="HC34" s="146"/>
      <c r="HD34" s="146"/>
      <c r="HE34" s="146"/>
      <c r="HF34" s="146"/>
      <c r="HG34" s="146"/>
      <c r="HH34" s="146"/>
      <c r="HI34" s="146"/>
      <c r="HJ34" s="146"/>
      <c r="HK34" s="146"/>
      <c r="HL34" s="146"/>
      <c r="HM34" s="146"/>
      <c r="HN34" s="146"/>
      <c r="HO34" s="146"/>
      <c r="HP34" s="146"/>
      <c r="HQ34" s="146"/>
      <c r="HR34" s="146"/>
      <c r="HS34" s="146"/>
      <c r="HT34" s="146"/>
      <c r="HU34" s="146"/>
      <c r="HV34" s="146"/>
      <c r="HW34" s="146"/>
      <c r="HX34" s="146"/>
      <c r="HY34" s="146"/>
      <c r="HZ34" s="146"/>
      <c r="IA34" s="146"/>
      <c r="IB34" s="146"/>
      <c r="IC34" s="146"/>
      <c r="ID34" s="146"/>
      <c r="IE34" s="146"/>
      <c r="IF34" s="146"/>
      <c r="IG34" s="146"/>
      <c r="IH34" s="146"/>
      <c r="II34" s="146"/>
      <c r="IJ34" s="146"/>
      <c r="IK34" s="146"/>
      <c r="IL34" s="146"/>
      <c r="IM34" s="146"/>
      <c r="IN34" s="146"/>
      <c r="IO34" s="146"/>
      <c r="IP34" s="146"/>
      <c r="IQ34" s="146"/>
      <c r="IR34" s="146"/>
      <c r="IS34" s="146"/>
      <c r="IT34" s="146"/>
      <c r="IU34" s="146"/>
      <c r="IV34" s="146"/>
      <c r="IW34" s="146"/>
      <c r="IX34" s="146"/>
      <c r="IY34" s="146"/>
      <c r="IZ34" s="146"/>
      <c r="JA34" s="146"/>
      <c r="JB34" s="146"/>
      <c r="JC34" s="146"/>
      <c r="JD34" s="146"/>
      <c r="JE34" s="146"/>
      <c r="JF34" s="146"/>
      <c r="JG34" s="146"/>
      <c r="JH34" s="146"/>
      <c r="JI34" s="146"/>
      <c r="JJ34" s="146"/>
      <c r="JK34" s="146"/>
      <c r="JL34" s="146"/>
      <c r="JM34" s="146"/>
      <c r="JN34" s="146"/>
      <c r="JO34" s="146"/>
      <c r="JP34" s="146"/>
      <c r="JQ34" s="146"/>
      <c r="JR34" s="146"/>
      <c r="JS34" s="146"/>
      <c r="JT34" s="146"/>
      <c r="JU34" s="146"/>
      <c r="JV34" s="146"/>
      <c r="JW34" s="146"/>
      <c r="JX34" s="146"/>
      <c r="JY34" s="146"/>
      <c r="JZ34" s="146"/>
      <c r="KA34" s="146"/>
      <c r="KB34" s="146"/>
      <c r="KC34" s="146"/>
      <c r="KD34" s="146"/>
      <c r="KE34" s="146"/>
      <c r="KF34" s="146"/>
      <c r="KG34" s="146"/>
      <c r="KH34" s="146"/>
      <c r="KI34" s="146"/>
      <c r="KJ34" s="146"/>
      <c r="KK34" s="146"/>
      <c r="KL34" s="146"/>
      <c r="KM34" s="146"/>
      <c r="KN34" s="146"/>
      <c r="KO34" s="146"/>
      <c r="KP34" s="146"/>
      <c r="KQ34" s="146"/>
      <c r="KR34" s="146"/>
      <c r="KS34" s="146"/>
      <c r="KT34" s="146"/>
      <c r="KU34" s="146"/>
      <c r="KV34" s="146"/>
      <c r="KW34" s="146"/>
      <c r="KX34" s="146"/>
      <c r="KY34" s="146"/>
      <c r="KZ34" s="146"/>
      <c r="LA34" s="146"/>
      <c r="LB34" s="146"/>
      <c r="LC34" s="146"/>
      <c r="LD34" s="146"/>
      <c r="LE34" s="146"/>
      <c r="LF34" s="146"/>
      <c r="LG34" s="146"/>
      <c r="LH34" s="146"/>
      <c r="LI34" s="146"/>
      <c r="LJ34" s="146"/>
      <c r="LK34" s="146"/>
      <c r="LL34" s="146"/>
      <c r="LM34" s="146"/>
      <c r="LN34" s="146"/>
      <c r="LO34" s="146"/>
      <c r="LP34" s="146"/>
      <c r="LQ34" s="146"/>
      <c r="LR34" s="146"/>
      <c r="LS34" s="146"/>
      <c r="LT34" s="146"/>
      <c r="LU34" s="146"/>
      <c r="LV34" s="146"/>
      <c r="LW34" s="146"/>
      <c r="LX34" s="146"/>
      <c r="LY34" s="146"/>
      <c r="LZ34" s="146"/>
      <c r="MA34" s="146"/>
      <c r="MB34" s="146"/>
      <c r="MC34" s="146"/>
      <c r="MD34" s="146"/>
      <c r="ME34" s="146"/>
      <c r="MF34" s="146"/>
      <c r="MG34" s="146"/>
      <c r="MH34" s="146"/>
      <c r="MI34" s="146"/>
      <c r="MJ34" s="146"/>
      <c r="MK34" s="146"/>
      <c r="ML34" s="146"/>
      <c r="MM34" s="146"/>
      <c r="MN34" s="146"/>
      <c r="MO34" s="146"/>
      <c r="MP34" s="146"/>
      <c r="MQ34" s="146"/>
      <c r="MR34" s="146"/>
      <c r="MS34" s="146"/>
      <c r="MT34" s="146"/>
      <c r="MU34" s="146"/>
      <c r="MV34" s="146"/>
      <c r="MW34" s="146"/>
      <c r="MX34" s="146"/>
      <c r="MY34" s="146"/>
      <c r="MZ34" s="146"/>
      <c r="NA34" s="146"/>
      <c r="NB34" s="146"/>
      <c r="NC34" s="146"/>
      <c r="ND34" s="146"/>
      <c r="NE34" s="146"/>
      <c r="NF34" s="146"/>
      <c r="NG34" s="146"/>
      <c r="NH34" s="146"/>
      <c r="NI34" s="146"/>
      <c r="NJ34" s="146"/>
      <c r="NK34" s="146"/>
      <c r="NL34" s="146"/>
      <c r="NM34" s="146"/>
      <c r="NN34" s="146"/>
      <c r="NO34" s="146"/>
      <c r="NP34" s="146"/>
      <c r="NQ34" s="146"/>
      <c r="NR34" s="146"/>
      <c r="NS34" s="146"/>
      <c r="NT34" s="146"/>
      <c r="NU34" s="146"/>
      <c r="NV34" s="146"/>
      <c r="NW34" s="146"/>
      <c r="NX34" s="146"/>
      <c r="NY34" s="146"/>
      <c r="NZ34" s="146"/>
      <c r="OA34" s="146"/>
      <c r="OB34" s="146"/>
      <c r="OC34" s="146"/>
      <c r="OD34" s="146"/>
      <c r="OE34" s="146"/>
      <c r="OF34" s="146"/>
      <c r="OG34" s="146"/>
      <c r="OH34" s="146"/>
      <c r="OI34" s="146"/>
      <c r="OJ34" s="146"/>
      <c r="OK34" s="146"/>
      <c r="OL34" s="146"/>
      <c r="OM34" s="146"/>
      <c r="ON34" s="146"/>
      <c r="OO34" s="146"/>
      <c r="OP34" s="146"/>
      <c r="OQ34" s="146"/>
      <c r="OR34" s="146"/>
      <c r="OS34" s="146"/>
      <c r="OT34" s="146"/>
      <c r="OU34" s="146"/>
      <c r="OV34" s="146"/>
      <c r="OW34" s="146"/>
      <c r="OX34" s="146"/>
      <c r="OY34" s="146"/>
      <c r="OZ34" s="146"/>
      <c r="PA34" s="146"/>
      <c r="PB34" s="146"/>
      <c r="PC34" s="146"/>
      <c r="PD34" s="146"/>
      <c r="PE34" s="146"/>
      <c r="PF34" s="146"/>
      <c r="PG34" s="146"/>
      <c r="PH34" s="146"/>
      <c r="PI34" s="146"/>
      <c r="PJ34" s="146"/>
      <c r="PK34" s="146"/>
      <c r="PL34" s="146"/>
      <c r="PM34" s="146"/>
      <c r="PN34" s="146"/>
      <c r="PO34" s="146"/>
      <c r="PP34" s="146"/>
      <c r="PQ34" s="146"/>
      <c r="PR34" s="146"/>
      <c r="PS34" s="146"/>
      <c r="PT34" s="146"/>
      <c r="PU34" s="146"/>
      <c r="PV34" s="146"/>
      <c r="PW34" s="146"/>
      <c r="PX34" s="146"/>
      <c r="PY34" s="146"/>
      <c r="PZ34" s="146"/>
      <c r="QA34" s="146"/>
      <c r="QB34" s="146"/>
      <c r="QC34" s="146"/>
      <c r="QD34" s="146"/>
      <c r="QE34" s="146"/>
      <c r="QF34" s="146"/>
      <c r="QG34" s="146"/>
      <c r="QH34" s="146"/>
      <c r="QI34" s="146"/>
      <c r="QJ34" s="146"/>
      <c r="QK34" s="146"/>
      <c r="QL34" s="146"/>
      <c r="QM34" s="146"/>
      <c r="QN34" s="146"/>
      <c r="QO34" s="146"/>
      <c r="QP34" s="146"/>
      <c r="QQ34" s="146"/>
      <c r="QR34" s="146"/>
      <c r="QS34" s="146"/>
      <c r="QT34" s="146"/>
      <c r="QU34" s="146"/>
      <c r="QV34" s="146"/>
      <c r="QW34" s="146"/>
      <c r="QX34" s="146"/>
      <c r="QY34" s="146"/>
      <c r="QZ34" s="146"/>
      <c r="RA34" s="146"/>
      <c r="RB34" s="146"/>
      <c r="RC34" s="146"/>
      <c r="RD34" s="146"/>
      <c r="RE34" s="146"/>
      <c r="RF34" s="146"/>
      <c r="RG34" s="146"/>
      <c r="RH34" s="146"/>
      <c r="RI34" s="146"/>
      <c r="RJ34" s="146"/>
      <c r="RK34" s="146"/>
      <c r="RL34" s="146"/>
      <c r="RM34" s="146"/>
      <c r="RN34" s="146"/>
      <c r="RO34" s="146"/>
      <c r="RP34" s="146"/>
      <c r="RQ34" s="146"/>
      <c r="RR34" s="146"/>
      <c r="RS34" s="146"/>
      <c r="RT34" s="146"/>
      <c r="RU34" s="146"/>
      <c r="RV34" s="146"/>
      <c r="RW34" s="146"/>
      <c r="RX34" s="146"/>
      <c r="RY34" s="146"/>
      <c r="RZ34" s="146"/>
      <c r="SA34" s="146"/>
      <c r="SB34" s="146"/>
      <c r="SC34" s="146"/>
      <c r="SD34" s="146"/>
      <c r="SE34" s="146"/>
      <c r="SF34" s="146"/>
      <c r="SG34" s="146"/>
      <c r="SH34" s="146"/>
      <c r="SI34" s="146"/>
      <c r="SJ34" s="146"/>
      <c r="SK34" s="146"/>
      <c r="SL34" s="146"/>
      <c r="SM34" s="146"/>
      <c r="SN34" s="146"/>
      <c r="SO34" s="146"/>
      <c r="SP34" s="146"/>
      <c r="SQ34" s="146"/>
      <c r="SR34" s="146"/>
      <c r="SS34" s="146"/>
      <c r="ST34" s="146"/>
      <c r="SU34" s="146"/>
      <c r="SV34" s="146"/>
      <c r="SW34" s="146"/>
      <c r="SX34" s="146"/>
      <c r="SY34" s="146"/>
      <c r="SZ34" s="146"/>
      <c r="TA34" s="146"/>
      <c r="TB34" s="146"/>
      <c r="TC34" s="146"/>
      <c r="TD34" s="146"/>
      <c r="TE34" s="146"/>
      <c r="TF34" s="146"/>
      <c r="TG34" s="146"/>
      <c r="TH34" s="146"/>
      <c r="TI34" s="146"/>
      <c r="TJ34" s="146"/>
      <c r="TK34" s="146"/>
      <c r="TL34" s="146"/>
      <c r="TM34" s="146"/>
      <c r="TN34" s="146"/>
      <c r="TO34" s="146"/>
      <c r="TP34" s="146"/>
      <c r="TQ34" s="146"/>
      <c r="TR34" s="146"/>
      <c r="TS34" s="146"/>
      <c r="TT34" s="146"/>
      <c r="TU34" s="146"/>
      <c r="TV34" s="146"/>
      <c r="TW34" s="146"/>
      <c r="TX34" s="146"/>
      <c r="TY34" s="146"/>
      <c r="TZ34" s="146"/>
      <c r="UA34" s="146"/>
      <c r="UB34" s="146"/>
      <c r="UC34" s="146"/>
      <c r="UD34" s="146"/>
      <c r="UE34" s="146"/>
      <c r="UF34" s="146"/>
      <c r="UG34" s="146"/>
      <c r="UH34" s="146"/>
      <c r="UI34" s="146"/>
      <c r="UJ34" s="146"/>
      <c r="UK34" s="146"/>
      <c r="UL34" s="146"/>
      <c r="UM34" s="146"/>
      <c r="UN34" s="146"/>
      <c r="UO34" s="146"/>
      <c r="UP34" s="146"/>
      <c r="UQ34" s="146"/>
      <c r="UR34" s="146"/>
      <c r="US34" s="146"/>
      <c r="UT34" s="146"/>
      <c r="UU34" s="146"/>
      <c r="UV34" s="146"/>
      <c r="UW34" s="146"/>
      <c r="UX34" s="146"/>
      <c r="UY34" s="146"/>
      <c r="UZ34" s="146"/>
      <c r="VA34" s="146"/>
      <c r="VB34" s="146"/>
      <c r="VC34" s="146"/>
      <c r="VD34" s="146"/>
      <c r="VE34" s="146"/>
      <c r="VF34" s="146"/>
      <c r="VG34" s="146"/>
      <c r="VH34" s="146"/>
      <c r="VI34" s="146"/>
      <c r="VJ34" s="146"/>
      <c r="VK34" s="146"/>
      <c r="VL34" s="146"/>
      <c r="VM34" s="146"/>
      <c r="VN34" s="146"/>
      <c r="VO34" s="146"/>
      <c r="VP34" s="146"/>
      <c r="VQ34" s="146"/>
      <c r="VR34" s="146"/>
      <c r="VS34" s="146"/>
      <c r="VT34" s="146"/>
      <c r="VU34" s="146"/>
      <c r="VV34" s="146"/>
      <c r="VW34" s="146"/>
      <c r="VX34" s="146"/>
      <c r="VY34" s="146"/>
      <c r="VZ34" s="146"/>
      <c r="WA34" s="146"/>
      <c r="WB34" s="146"/>
      <c r="WC34" s="146"/>
      <c r="WD34" s="146"/>
      <c r="WE34" s="146"/>
      <c r="WF34" s="146"/>
      <c r="WG34" s="146"/>
      <c r="WH34" s="146"/>
      <c r="WI34" s="146"/>
      <c r="WJ34" s="146"/>
      <c r="WK34" s="146"/>
      <c r="WL34" s="146"/>
      <c r="WM34" s="146"/>
      <c r="WN34" s="146"/>
      <c r="WO34" s="146"/>
      <c r="WP34" s="146"/>
      <c r="WQ34" s="146"/>
      <c r="WR34" s="146"/>
      <c r="WS34" s="146"/>
      <c r="WT34" s="146"/>
      <c r="WU34" s="146"/>
      <c r="WV34" s="146"/>
      <c r="WW34" s="146"/>
      <c r="WX34" s="146"/>
      <c r="WY34" s="146"/>
      <c r="WZ34" s="146"/>
      <c r="XA34" s="146"/>
      <c r="XB34" s="146"/>
      <c r="XC34" s="146"/>
      <c r="XD34" s="146"/>
      <c r="XE34" s="146"/>
      <c r="XF34" s="146"/>
      <c r="XG34" s="146"/>
      <c r="XH34" s="146"/>
      <c r="XI34" s="146"/>
      <c r="XJ34" s="146"/>
      <c r="XK34" s="146"/>
      <c r="XL34" s="146"/>
      <c r="XM34" s="146"/>
      <c r="XN34" s="146"/>
      <c r="XO34" s="146"/>
      <c r="XP34" s="146"/>
      <c r="XQ34" s="146"/>
      <c r="XR34" s="146"/>
      <c r="XS34" s="146"/>
      <c r="XT34" s="146"/>
      <c r="XU34" s="146"/>
      <c r="XV34" s="146"/>
      <c r="XW34" s="146"/>
      <c r="XX34" s="146"/>
      <c r="XY34" s="146"/>
      <c r="XZ34" s="146"/>
      <c r="YA34" s="146"/>
      <c r="YB34" s="146"/>
      <c r="YC34" s="146"/>
      <c r="YD34" s="146"/>
      <c r="YE34" s="146"/>
      <c r="YF34" s="146"/>
      <c r="YG34" s="146"/>
      <c r="YH34" s="146"/>
      <c r="YI34" s="146"/>
      <c r="YJ34" s="146"/>
      <c r="YK34" s="146"/>
      <c r="YL34" s="146"/>
      <c r="YM34" s="146"/>
      <c r="YN34" s="146"/>
      <c r="YO34" s="146"/>
      <c r="YP34" s="146"/>
      <c r="YQ34" s="146"/>
      <c r="YR34" s="146"/>
      <c r="YS34" s="146"/>
      <c r="YT34" s="146"/>
      <c r="YU34" s="146"/>
      <c r="YV34" s="146"/>
      <c r="YW34" s="146"/>
      <c r="YX34" s="146"/>
      <c r="YY34" s="146"/>
      <c r="YZ34" s="146"/>
      <c r="ZA34" s="146"/>
      <c r="ZB34" s="146"/>
      <c r="ZC34" s="146"/>
      <c r="ZD34" s="146"/>
      <c r="ZE34" s="146"/>
      <c r="ZF34" s="146"/>
      <c r="ZG34" s="146"/>
      <c r="ZH34" s="146"/>
      <c r="ZI34" s="146"/>
      <c r="ZJ34" s="146"/>
      <c r="ZK34" s="146"/>
      <c r="ZL34" s="146"/>
      <c r="ZM34" s="146"/>
      <c r="ZN34" s="146"/>
      <c r="ZO34" s="146"/>
      <c r="ZP34" s="146"/>
      <c r="ZQ34" s="146"/>
      <c r="ZR34" s="146"/>
      <c r="ZS34" s="146"/>
      <c r="ZT34" s="146"/>
      <c r="ZU34" s="146"/>
      <c r="ZV34" s="146"/>
      <c r="ZW34" s="146"/>
      <c r="ZX34" s="146"/>
      <c r="ZY34" s="146"/>
      <c r="ZZ34" s="146"/>
      <c r="AAA34" s="146"/>
      <c r="AAB34" s="146"/>
      <c r="AAC34" s="146"/>
      <c r="AAD34" s="146"/>
      <c r="AAE34" s="146"/>
      <c r="AAF34" s="146"/>
      <c r="AAG34" s="146"/>
      <c r="AAH34" s="146"/>
      <c r="AAI34" s="146"/>
      <c r="AAJ34" s="146"/>
      <c r="AAK34" s="146"/>
      <c r="AAL34" s="146"/>
      <c r="AAM34" s="146"/>
      <c r="AAN34" s="146"/>
      <c r="AAO34" s="146"/>
      <c r="AAP34" s="146"/>
      <c r="AAQ34" s="146"/>
      <c r="AAR34" s="146"/>
      <c r="AAS34" s="146"/>
      <c r="AAT34" s="146"/>
      <c r="AAU34" s="146"/>
      <c r="AAV34" s="146"/>
      <c r="AAW34" s="146"/>
      <c r="AAX34" s="146"/>
      <c r="AAY34" s="146"/>
      <c r="AAZ34" s="146"/>
      <c r="ABA34" s="146"/>
      <c r="ABB34" s="146"/>
      <c r="ABC34" s="146"/>
      <c r="ABD34" s="146"/>
      <c r="ABE34" s="146"/>
      <c r="ABF34" s="146"/>
      <c r="ABG34" s="146"/>
      <c r="ABH34" s="146"/>
      <c r="ABI34" s="146"/>
      <c r="ABJ34" s="146"/>
      <c r="ABK34" s="146"/>
      <c r="ABL34" s="146"/>
      <c r="ABM34" s="146"/>
      <c r="ABN34" s="146"/>
      <c r="ABO34" s="146"/>
      <c r="ABP34" s="146"/>
      <c r="ABQ34" s="146"/>
      <c r="ABR34" s="146"/>
      <c r="ABS34" s="146"/>
      <c r="ABT34" s="146"/>
      <c r="ABU34" s="146"/>
      <c r="ABV34" s="146"/>
      <c r="ABW34" s="146"/>
      <c r="ABX34" s="146"/>
      <c r="ABY34" s="146"/>
      <c r="ABZ34" s="146"/>
      <c r="ACA34" s="146"/>
      <c r="ACB34" s="146"/>
      <c r="ACC34" s="146"/>
      <c r="ACD34" s="146"/>
      <c r="ACE34" s="146"/>
      <c r="ACF34" s="146"/>
      <c r="ACG34" s="146"/>
      <c r="ACH34" s="146"/>
      <c r="ACI34" s="146"/>
      <c r="ACJ34" s="146"/>
      <c r="ACK34" s="146"/>
      <c r="ACL34" s="146"/>
      <c r="ACM34" s="146"/>
      <c r="ACN34" s="146"/>
      <c r="ACO34" s="146"/>
      <c r="ACP34" s="146"/>
      <c r="ACQ34" s="146"/>
      <c r="ACR34" s="146"/>
      <c r="ACS34" s="146"/>
      <c r="ACT34" s="146"/>
      <c r="ACU34" s="146"/>
      <c r="ACV34" s="146"/>
      <c r="ACW34" s="146"/>
      <c r="ACX34" s="146"/>
      <c r="ACY34" s="146"/>
      <c r="ACZ34" s="146"/>
      <c r="ADA34" s="146"/>
      <c r="ADB34" s="146"/>
      <c r="ADC34" s="146"/>
      <c r="ADD34" s="146"/>
      <c r="ADE34" s="146"/>
      <c r="ADF34" s="146"/>
      <c r="ADG34" s="146"/>
      <c r="ADH34" s="146"/>
      <c r="ADI34" s="146"/>
      <c r="ADJ34" s="146"/>
      <c r="ADK34" s="146"/>
      <c r="ADL34" s="146"/>
      <c r="ADM34" s="146"/>
      <c r="ADN34" s="146"/>
      <c r="ADO34" s="146"/>
      <c r="ADP34" s="146"/>
      <c r="ADQ34" s="146"/>
      <c r="ADR34" s="146"/>
      <c r="ADS34" s="146"/>
      <c r="ADT34" s="146"/>
      <c r="ADU34" s="146"/>
      <c r="ADV34" s="146"/>
      <c r="ADW34" s="146"/>
      <c r="ADX34" s="146"/>
      <c r="ADY34" s="146"/>
      <c r="ADZ34" s="146"/>
      <c r="AEA34" s="146"/>
      <c r="AEB34" s="146"/>
      <c r="AEC34" s="146"/>
      <c r="AED34" s="146"/>
      <c r="AEE34" s="146"/>
      <c r="AEF34" s="146"/>
      <c r="AEG34" s="146"/>
      <c r="AEH34" s="146"/>
      <c r="AEI34" s="146"/>
      <c r="AEJ34" s="146"/>
      <c r="AEK34" s="146"/>
      <c r="AEL34" s="146"/>
      <c r="AEM34" s="146"/>
      <c r="AEN34" s="146"/>
      <c r="AEO34" s="146"/>
      <c r="AEP34" s="146"/>
      <c r="AEQ34" s="146"/>
      <c r="AER34" s="146"/>
      <c r="AES34" s="146"/>
      <c r="AET34" s="146"/>
      <c r="AEU34" s="146"/>
      <c r="AEV34" s="146"/>
      <c r="AEW34" s="146"/>
      <c r="AEX34" s="146"/>
      <c r="AEY34" s="146"/>
      <c r="AEZ34" s="146"/>
      <c r="AFA34" s="146"/>
      <c r="AFB34" s="146"/>
      <c r="AFC34" s="146"/>
      <c r="AFD34" s="146"/>
      <c r="AFE34" s="146"/>
      <c r="AFF34" s="146"/>
      <c r="AFG34" s="146"/>
      <c r="AFH34" s="146"/>
      <c r="AFI34" s="146"/>
      <c r="AFJ34" s="146"/>
      <c r="AFK34" s="146"/>
      <c r="AFL34" s="146"/>
      <c r="AFM34" s="146"/>
      <c r="AFN34" s="146"/>
      <c r="AFO34" s="146"/>
      <c r="AFP34" s="146"/>
      <c r="AFQ34" s="146"/>
      <c r="AFR34" s="146"/>
      <c r="AFS34" s="146"/>
      <c r="AFT34" s="146"/>
      <c r="AFU34" s="146"/>
      <c r="AFV34" s="146"/>
      <c r="AFW34" s="146"/>
      <c r="AFX34" s="146"/>
      <c r="AFY34" s="146"/>
      <c r="AFZ34" s="146"/>
      <c r="AGA34" s="146"/>
      <c r="AGB34" s="146"/>
      <c r="AGC34" s="146"/>
      <c r="AGD34" s="146"/>
      <c r="AGE34" s="146"/>
      <c r="AGF34" s="146"/>
      <c r="AGG34" s="146"/>
      <c r="AGH34" s="146"/>
      <c r="AGI34" s="146"/>
      <c r="AGJ34" s="146"/>
      <c r="AGK34" s="146"/>
      <c r="AGL34" s="146"/>
      <c r="AGM34" s="146"/>
      <c r="AGN34" s="146"/>
      <c r="AGO34" s="146"/>
      <c r="AGP34" s="146"/>
      <c r="AGQ34" s="146"/>
      <c r="AGR34" s="146"/>
      <c r="AGS34" s="146"/>
      <c r="AGT34" s="146"/>
      <c r="AGU34" s="146"/>
      <c r="AGV34" s="146"/>
      <c r="AGW34" s="146"/>
      <c r="AGX34" s="146"/>
      <c r="AGY34" s="146"/>
      <c r="AGZ34" s="146"/>
      <c r="AHA34" s="146"/>
      <c r="AHB34" s="146"/>
      <c r="AHC34" s="146"/>
      <c r="AHD34" s="146"/>
      <c r="AHE34" s="146"/>
      <c r="AHF34" s="146"/>
      <c r="AHG34" s="146"/>
      <c r="AHH34" s="146"/>
      <c r="AHI34" s="146"/>
      <c r="AHJ34" s="146"/>
      <c r="AHK34" s="146"/>
      <c r="AHL34" s="146"/>
      <c r="AHM34" s="146"/>
      <c r="AHN34" s="146"/>
      <c r="AHO34" s="146"/>
      <c r="AHP34" s="146"/>
      <c r="AHQ34" s="146"/>
      <c r="AHR34" s="146"/>
      <c r="AHS34" s="146"/>
      <c r="AHT34" s="146"/>
      <c r="AHU34" s="146"/>
      <c r="AHV34" s="146"/>
      <c r="AHW34" s="146"/>
      <c r="AHX34" s="146"/>
      <c r="AHY34" s="146"/>
      <c r="AHZ34" s="146"/>
      <c r="AIA34" s="146"/>
      <c r="AIB34" s="146"/>
      <c r="AIC34" s="146"/>
      <c r="AID34" s="146"/>
      <c r="AIE34" s="146"/>
      <c r="AIF34" s="146"/>
      <c r="AIG34" s="146"/>
      <c r="AIH34" s="146"/>
      <c r="AII34" s="146"/>
      <c r="AIJ34" s="146"/>
      <c r="AIK34" s="146"/>
      <c r="AIL34" s="146"/>
      <c r="AIM34" s="146"/>
      <c r="AIN34" s="146"/>
      <c r="AIO34" s="146"/>
      <c r="AIP34" s="146"/>
      <c r="AIQ34" s="146"/>
      <c r="AIR34" s="146"/>
      <c r="AIS34" s="146"/>
      <c r="AIT34" s="146"/>
      <c r="AIU34" s="146"/>
      <c r="AIV34" s="146"/>
      <c r="AIW34" s="146"/>
      <c r="AIX34" s="146"/>
      <c r="AIY34" s="146"/>
      <c r="AIZ34" s="146"/>
      <c r="AJA34" s="146"/>
      <c r="AJB34" s="146"/>
      <c r="AJC34" s="146"/>
      <c r="AJD34" s="146"/>
      <c r="AJE34" s="146"/>
      <c r="AJF34" s="146"/>
      <c r="AJG34" s="146"/>
      <c r="AJH34" s="146"/>
      <c r="AJI34" s="146"/>
      <c r="AJJ34" s="146"/>
      <c r="AJK34" s="146"/>
      <c r="AJL34" s="146"/>
      <c r="AJM34" s="146"/>
      <c r="AJN34" s="146"/>
      <c r="AJO34" s="146"/>
      <c r="AJP34" s="146"/>
      <c r="AJQ34" s="146"/>
      <c r="AJR34" s="146"/>
      <c r="AJS34" s="146"/>
      <c r="AJT34" s="146"/>
      <c r="AJU34" s="146"/>
      <c r="AJV34" s="146"/>
      <c r="AJW34" s="146"/>
      <c r="AJX34" s="146"/>
      <c r="AJY34" s="146"/>
      <c r="AJZ34" s="146"/>
      <c r="AKA34" s="146"/>
      <c r="AKB34" s="146"/>
      <c r="AKC34" s="146"/>
      <c r="AKD34" s="146"/>
      <c r="AKE34" s="146"/>
      <c r="AKF34" s="146"/>
      <c r="AKG34" s="146"/>
      <c r="AKH34" s="146"/>
      <c r="AKI34" s="146"/>
      <c r="AKJ34" s="146"/>
      <c r="AKK34" s="146"/>
      <c r="AKL34" s="146"/>
      <c r="AKM34" s="146"/>
      <c r="AKN34" s="146"/>
      <c r="AKO34" s="146"/>
      <c r="AKP34" s="146"/>
      <c r="AKQ34" s="146"/>
      <c r="AKR34" s="146"/>
      <c r="AKS34" s="146"/>
      <c r="AKT34" s="146"/>
      <c r="AKU34" s="146"/>
      <c r="AKV34" s="146"/>
      <c r="AKW34" s="146"/>
      <c r="AKX34" s="146"/>
      <c r="AKY34" s="146"/>
      <c r="AKZ34" s="146"/>
      <c r="ALA34" s="146"/>
      <c r="ALB34" s="146"/>
      <c r="ALC34" s="146"/>
      <c r="ALD34" s="146"/>
      <c r="ALE34" s="146"/>
      <c r="ALF34" s="146"/>
      <c r="ALG34" s="146"/>
      <c r="ALH34" s="146"/>
      <c r="ALI34" s="146"/>
      <c r="ALJ34" s="146"/>
      <c r="ALK34" s="146"/>
      <c r="ALL34" s="146"/>
      <c r="ALM34" s="146"/>
      <c r="ALN34" s="146"/>
      <c r="ALO34" s="146"/>
      <c r="ALP34" s="146"/>
      <c r="ALQ34" s="146"/>
      <c r="ALR34" s="146"/>
      <c r="ALS34" s="146"/>
      <c r="ALT34" s="146"/>
      <c r="ALU34" s="146"/>
      <c r="ALV34" s="146"/>
      <c r="ALW34" s="146"/>
      <c r="ALX34" s="146"/>
      <c r="ALY34" s="146"/>
      <c r="ALZ34" s="146"/>
      <c r="AMA34" s="146"/>
      <c r="AMB34" s="146"/>
      <c r="AMC34" s="146"/>
      <c r="AMD34" s="146"/>
      <c r="AME34" s="146"/>
      <c r="AMF34" s="146"/>
      <c r="AMG34" s="146"/>
      <c r="AMH34" s="148"/>
      <c r="AMI34" s="148"/>
      <c r="AMJ34" s="148"/>
      <c r="AMK34" s="148"/>
    </row>
    <row r="35" spans="1:1025" customFormat="1" ht="17.25" customHeight="1">
      <c r="A35" s="182"/>
      <c r="B35" s="181" t="s">
        <v>53</v>
      </c>
      <c r="C35" s="180" t="s">
        <v>54</v>
      </c>
      <c r="D35" s="180"/>
      <c r="E35" s="180"/>
      <c r="F35" s="180"/>
      <c r="G35" s="183">
        <f>SUM(G36:G47)</f>
        <v>0</v>
      </c>
      <c r="H35" s="101"/>
      <c r="I35" s="147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46"/>
      <c r="EH35" s="146"/>
      <c r="EI35" s="146"/>
      <c r="EJ35" s="146"/>
      <c r="EK35" s="146"/>
      <c r="EL35" s="146"/>
      <c r="EM35" s="146"/>
      <c r="EN35" s="146"/>
      <c r="EO35" s="146"/>
      <c r="EP35" s="146"/>
      <c r="EQ35" s="146"/>
      <c r="ER35" s="146"/>
      <c r="ES35" s="146"/>
      <c r="ET35" s="146"/>
      <c r="EU35" s="146"/>
      <c r="EV35" s="146"/>
      <c r="EW35" s="146"/>
      <c r="EX35" s="146"/>
      <c r="EY35" s="146"/>
      <c r="EZ35" s="146"/>
      <c r="FA35" s="146"/>
      <c r="FB35" s="146"/>
      <c r="FC35" s="146"/>
      <c r="FD35" s="146"/>
      <c r="FE35" s="146"/>
      <c r="FF35" s="146"/>
      <c r="FG35" s="146"/>
      <c r="FH35" s="146"/>
      <c r="FI35" s="146"/>
      <c r="FJ35" s="146"/>
      <c r="FK35" s="146"/>
      <c r="FL35" s="146"/>
      <c r="FM35" s="146"/>
      <c r="FN35" s="146"/>
      <c r="FO35" s="146"/>
      <c r="FP35" s="146"/>
      <c r="FQ35" s="146"/>
      <c r="FR35" s="146"/>
      <c r="FS35" s="146"/>
      <c r="FT35" s="146"/>
      <c r="FU35" s="146"/>
      <c r="FV35" s="146"/>
      <c r="FW35" s="146"/>
      <c r="FX35" s="146"/>
      <c r="FY35" s="146"/>
      <c r="FZ35" s="146"/>
      <c r="GA35" s="146"/>
      <c r="GB35" s="146"/>
      <c r="GC35" s="146"/>
      <c r="GD35" s="146"/>
      <c r="GE35" s="146"/>
      <c r="GF35" s="146"/>
      <c r="GG35" s="146"/>
      <c r="GH35" s="146"/>
      <c r="GI35" s="146"/>
      <c r="GJ35" s="146"/>
      <c r="GK35" s="146"/>
      <c r="GL35" s="146"/>
      <c r="GM35" s="146"/>
      <c r="GN35" s="146"/>
      <c r="GO35" s="146"/>
      <c r="GP35" s="146"/>
      <c r="GQ35" s="146"/>
      <c r="GR35" s="146"/>
      <c r="GS35" s="146"/>
      <c r="GT35" s="146"/>
      <c r="GU35" s="146"/>
      <c r="GV35" s="146"/>
      <c r="GW35" s="146"/>
      <c r="GX35" s="146"/>
      <c r="GY35" s="146"/>
      <c r="GZ35" s="146"/>
      <c r="HA35" s="146"/>
      <c r="HB35" s="146"/>
      <c r="HC35" s="146"/>
      <c r="HD35" s="146"/>
      <c r="HE35" s="146"/>
      <c r="HF35" s="146"/>
      <c r="HG35" s="146"/>
      <c r="HH35" s="146"/>
      <c r="HI35" s="146"/>
      <c r="HJ35" s="146"/>
      <c r="HK35" s="146"/>
      <c r="HL35" s="146"/>
      <c r="HM35" s="146"/>
      <c r="HN35" s="146"/>
      <c r="HO35" s="146"/>
      <c r="HP35" s="146"/>
      <c r="HQ35" s="146"/>
      <c r="HR35" s="146"/>
      <c r="HS35" s="146"/>
      <c r="HT35" s="146"/>
      <c r="HU35" s="146"/>
      <c r="HV35" s="146"/>
      <c r="HW35" s="146"/>
      <c r="HX35" s="146"/>
      <c r="HY35" s="146"/>
      <c r="HZ35" s="146"/>
      <c r="IA35" s="146"/>
      <c r="IB35" s="146"/>
      <c r="IC35" s="146"/>
      <c r="ID35" s="146"/>
      <c r="IE35" s="146"/>
      <c r="IF35" s="146"/>
      <c r="IG35" s="146"/>
      <c r="IH35" s="146"/>
      <c r="II35" s="146"/>
      <c r="IJ35" s="146"/>
      <c r="IK35" s="146"/>
      <c r="IL35" s="146"/>
      <c r="IM35" s="146"/>
      <c r="IN35" s="146"/>
      <c r="IO35" s="146"/>
      <c r="IP35" s="146"/>
      <c r="IQ35" s="146"/>
      <c r="IR35" s="146"/>
      <c r="IS35" s="146"/>
      <c r="IT35" s="146"/>
      <c r="IU35" s="146"/>
      <c r="IV35" s="146"/>
      <c r="IW35" s="146"/>
      <c r="IX35" s="146"/>
      <c r="IY35" s="146"/>
      <c r="IZ35" s="146"/>
      <c r="JA35" s="146"/>
      <c r="JB35" s="146"/>
      <c r="JC35" s="146"/>
      <c r="JD35" s="146"/>
      <c r="JE35" s="146"/>
      <c r="JF35" s="146"/>
      <c r="JG35" s="146"/>
      <c r="JH35" s="146"/>
      <c r="JI35" s="146"/>
      <c r="JJ35" s="146"/>
      <c r="JK35" s="146"/>
      <c r="JL35" s="146"/>
      <c r="JM35" s="146"/>
      <c r="JN35" s="146"/>
      <c r="JO35" s="146"/>
      <c r="JP35" s="146"/>
      <c r="JQ35" s="146"/>
      <c r="JR35" s="146"/>
      <c r="JS35" s="146"/>
      <c r="JT35" s="146"/>
      <c r="JU35" s="146"/>
      <c r="JV35" s="146"/>
      <c r="JW35" s="146"/>
      <c r="JX35" s="146"/>
      <c r="JY35" s="146"/>
      <c r="JZ35" s="146"/>
      <c r="KA35" s="146"/>
      <c r="KB35" s="146"/>
      <c r="KC35" s="146"/>
      <c r="KD35" s="146"/>
      <c r="KE35" s="146"/>
      <c r="KF35" s="146"/>
      <c r="KG35" s="146"/>
      <c r="KH35" s="146"/>
      <c r="KI35" s="146"/>
      <c r="KJ35" s="146"/>
      <c r="KK35" s="146"/>
      <c r="KL35" s="146"/>
      <c r="KM35" s="146"/>
      <c r="KN35" s="146"/>
      <c r="KO35" s="146"/>
      <c r="KP35" s="146"/>
      <c r="KQ35" s="146"/>
      <c r="KR35" s="146"/>
      <c r="KS35" s="146"/>
      <c r="KT35" s="146"/>
      <c r="KU35" s="146"/>
      <c r="KV35" s="146"/>
      <c r="KW35" s="146"/>
      <c r="KX35" s="146"/>
      <c r="KY35" s="146"/>
      <c r="KZ35" s="146"/>
      <c r="LA35" s="146"/>
      <c r="LB35" s="146"/>
      <c r="LC35" s="146"/>
      <c r="LD35" s="146"/>
      <c r="LE35" s="146"/>
      <c r="LF35" s="146"/>
      <c r="LG35" s="146"/>
      <c r="LH35" s="146"/>
      <c r="LI35" s="146"/>
      <c r="LJ35" s="146"/>
      <c r="LK35" s="146"/>
      <c r="LL35" s="146"/>
      <c r="LM35" s="146"/>
      <c r="LN35" s="146"/>
      <c r="LO35" s="146"/>
      <c r="LP35" s="146"/>
      <c r="LQ35" s="146"/>
      <c r="LR35" s="146"/>
      <c r="LS35" s="146"/>
      <c r="LT35" s="146"/>
      <c r="LU35" s="146"/>
      <c r="LV35" s="146"/>
      <c r="LW35" s="146"/>
      <c r="LX35" s="146"/>
      <c r="LY35" s="146"/>
      <c r="LZ35" s="146"/>
      <c r="MA35" s="146"/>
      <c r="MB35" s="146"/>
      <c r="MC35" s="146"/>
      <c r="MD35" s="146"/>
      <c r="ME35" s="146"/>
      <c r="MF35" s="146"/>
      <c r="MG35" s="146"/>
      <c r="MH35" s="146"/>
      <c r="MI35" s="146"/>
      <c r="MJ35" s="146"/>
      <c r="MK35" s="146"/>
      <c r="ML35" s="146"/>
      <c r="MM35" s="146"/>
      <c r="MN35" s="146"/>
      <c r="MO35" s="146"/>
      <c r="MP35" s="146"/>
      <c r="MQ35" s="146"/>
      <c r="MR35" s="146"/>
      <c r="MS35" s="146"/>
      <c r="MT35" s="146"/>
      <c r="MU35" s="146"/>
      <c r="MV35" s="146"/>
      <c r="MW35" s="146"/>
      <c r="MX35" s="146"/>
      <c r="MY35" s="146"/>
      <c r="MZ35" s="146"/>
      <c r="NA35" s="146"/>
      <c r="NB35" s="146"/>
      <c r="NC35" s="146"/>
      <c r="ND35" s="146"/>
      <c r="NE35" s="146"/>
      <c r="NF35" s="146"/>
      <c r="NG35" s="146"/>
      <c r="NH35" s="146"/>
      <c r="NI35" s="146"/>
      <c r="NJ35" s="146"/>
      <c r="NK35" s="146"/>
      <c r="NL35" s="146"/>
      <c r="NM35" s="146"/>
      <c r="NN35" s="146"/>
      <c r="NO35" s="146"/>
      <c r="NP35" s="146"/>
      <c r="NQ35" s="146"/>
      <c r="NR35" s="146"/>
      <c r="NS35" s="146"/>
      <c r="NT35" s="146"/>
      <c r="NU35" s="146"/>
      <c r="NV35" s="146"/>
      <c r="NW35" s="146"/>
      <c r="NX35" s="146"/>
      <c r="NY35" s="146"/>
      <c r="NZ35" s="146"/>
      <c r="OA35" s="146"/>
      <c r="OB35" s="146"/>
      <c r="OC35" s="146"/>
      <c r="OD35" s="146"/>
      <c r="OE35" s="146"/>
      <c r="OF35" s="146"/>
      <c r="OG35" s="146"/>
      <c r="OH35" s="146"/>
      <c r="OI35" s="146"/>
      <c r="OJ35" s="146"/>
      <c r="OK35" s="146"/>
      <c r="OL35" s="146"/>
      <c r="OM35" s="146"/>
      <c r="ON35" s="146"/>
      <c r="OO35" s="146"/>
      <c r="OP35" s="146"/>
      <c r="OQ35" s="146"/>
      <c r="OR35" s="146"/>
      <c r="OS35" s="146"/>
      <c r="OT35" s="146"/>
      <c r="OU35" s="146"/>
      <c r="OV35" s="146"/>
      <c r="OW35" s="146"/>
      <c r="OX35" s="146"/>
      <c r="OY35" s="146"/>
      <c r="OZ35" s="146"/>
      <c r="PA35" s="146"/>
      <c r="PB35" s="146"/>
      <c r="PC35" s="146"/>
      <c r="PD35" s="146"/>
      <c r="PE35" s="146"/>
      <c r="PF35" s="146"/>
      <c r="PG35" s="146"/>
      <c r="PH35" s="146"/>
      <c r="PI35" s="146"/>
      <c r="PJ35" s="146"/>
      <c r="PK35" s="146"/>
      <c r="PL35" s="146"/>
      <c r="PM35" s="146"/>
      <c r="PN35" s="146"/>
      <c r="PO35" s="146"/>
      <c r="PP35" s="146"/>
      <c r="PQ35" s="146"/>
      <c r="PR35" s="146"/>
      <c r="PS35" s="146"/>
      <c r="PT35" s="146"/>
      <c r="PU35" s="146"/>
      <c r="PV35" s="146"/>
      <c r="PW35" s="146"/>
      <c r="PX35" s="146"/>
      <c r="PY35" s="146"/>
      <c r="PZ35" s="146"/>
      <c r="QA35" s="146"/>
      <c r="QB35" s="146"/>
      <c r="QC35" s="146"/>
      <c r="QD35" s="146"/>
      <c r="QE35" s="146"/>
      <c r="QF35" s="146"/>
      <c r="QG35" s="146"/>
      <c r="QH35" s="146"/>
      <c r="QI35" s="146"/>
      <c r="QJ35" s="146"/>
      <c r="QK35" s="146"/>
      <c r="QL35" s="146"/>
      <c r="QM35" s="146"/>
      <c r="QN35" s="146"/>
      <c r="QO35" s="146"/>
      <c r="QP35" s="146"/>
      <c r="QQ35" s="146"/>
      <c r="QR35" s="146"/>
      <c r="QS35" s="146"/>
      <c r="QT35" s="146"/>
      <c r="QU35" s="146"/>
      <c r="QV35" s="146"/>
      <c r="QW35" s="146"/>
      <c r="QX35" s="146"/>
      <c r="QY35" s="146"/>
      <c r="QZ35" s="146"/>
      <c r="RA35" s="146"/>
      <c r="RB35" s="146"/>
      <c r="RC35" s="146"/>
      <c r="RD35" s="146"/>
      <c r="RE35" s="146"/>
      <c r="RF35" s="146"/>
      <c r="RG35" s="146"/>
      <c r="RH35" s="146"/>
      <c r="RI35" s="146"/>
      <c r="RJ35" s="146"/>
      <c r="RK35" s="146"/>
      <c r="RL35" s="146"/>
      <c r="RM35" s="146"/>
      <c r="RN35" s="146"/>
      <c r="RO35" s="146"/>
      <c r="RP35" s="146"/>
      <c r="RQ35" s="146"/>
      <c r="RR35" s="146"/>
      <c r="RS35" s="146"/>
      <c r="RT35" s="146"/>
      <c r="RU35" s="146"/>
      <c r="RV35" s="146"/>
      <c r="RW35" s="146"/>
      <c r="RX35" s="146"/>
      <c r="RY35" s="146"/>
      <c r="RZ35" s="146"/>
      <c r="SA35" s="146"/>
      <c r="SB35" s="146"/>
      <c r="SC35" s="146"/>
      <c r="SD35" s="146"/>
      <c r="SE35" s="146"/>
      <c r="SF35" s="146"/>
      <c r="SG35" s="146"/>
      <c r="SH35" s="146"/>
      <c r="SI35" s="146"/>
      <c r="SJ35" s="146"/>
      <c r="SK35" s="146"/>
      <c r="SL35" s="146"/>
      <c r="SM35" s="146"/>
      <c r="SN35" s="146"/>
      <c r="SO35" s="146"/>
      <c r="SP35" s="146"/>
      <c r="SQ35" s="146"/>
      <c r="SR35" s="146"/>
      <c r="SS35" s="146"/>
      <c r="ST35" s="146"/>
      <c r="SU35" s="146"/>
      <c r="SV35" s="146"/>
      <c r="SW35" s="146"/>
      <c r="SX35" s="146"/>
      <c r="SY35" s="146"/>
      <c r="SZ35" s="146"/>
      <c r="TA35" s="146"/>
      <c r="TB35" s="146"/>
      <c r="TC35" s="146"/>
      <c r="TD35" s="146"/>
      <c r="TE35" s="146"/>
      <c r="TF35" s="146"/>
      <c r="TG35" s="146"/>
      <c r="TH35" s="146"/>
      <c r="TI35" s="146"/>
      <c r="TJ35" s="146"/>
      <c r="TK35" s="146"/>
      <c r="TL35" s="146"/>
      <c r="TM35" s="146"/>
      <c r="TN35" s="146"/>
      <c r="TO35" s="146"/>
      <c r="TP35" s="146"/>
      <c r="TQ35" s="146"/>
      <c r="TR35" s="146"/>
      <c r="TS35" s="146"/>
      <c r="TT35" s="146"/>
      <c r="TU35" s="146"/>
      <c r="TV35" s="146"/>
      <c r="TW35" s="146"/>
      <c r="TX35" s="146"/>
      <c r="TY35" s="146"/>
      <c r="TZ35" s="146"/>
      <c r="UA35" s="146"/>
      <c r="UB35" s="146"/>
      <c r="UC35" s="146"/>
      <c r="UD35" s="146"/>
      <c r="UE35" s="146"/>
      <c r="UF35" s="146"/>
      <c r="UG35" s="146"/>
      <c r="UH35" s="146"/>
      <c r="UI35" s="146"/>
      <c r="UJ35" s="146"/>
      <c r="UK35" s="146"/>
      <c r="UL35" s="146"/>
      <c r="UM35" s="146"/>
      <c r="UN35" s="146"/>
      <c r="UO35" s="146"/>
      <c r="UP35" s="146"/>
      <c r="UQ35" s="146"/>
      <c r="UR35" s="146"/>
      <c r="US35" s="146"/>
      <c r="UT35" s="146"/>
      <c r="UU35" s="146"/>
      <c r="UV35" s="146"/>
      <c r="UW35" s="146"/>
      <c r="UX35" s="146"/>
      <c r="UY35" s="146"/>
      <c r="UZ35" s="146"/>
      <c r="VA35" s="146"/>
      <c r="VB35" s="146"/>
      <c r="VC35" s="146"/>
      <c r="VD35" s="146"/>
      <c r="VE35" s="146"/>
      <c r="VF35" s="146"/>
      <c r="VG35" s="146"/>
      <c r="VH35" s="146"/>
      <c r="VI35" s="146"/>
      <c r="VJ35" s="146"/>
      <c r="VK35" s="146"/>
      <c r="VL35" s="146"/>
      <c r="VM35" s="146"/>
      <c r="VN35" s="146"/>
      <c r="VO35" s="146"/>
      <c r="VP35" s="146"/>
      <c r="VQ35" s="146"/>
      <c r="VR35" s="146"/>
      <c r="VS35" s="146"/>
      <c r="VT35" s="146"/>
      <c r="VU35" s="146"/>
      <c r="VV35" s="146"/>
      <c r="VW35" s="146"/>
      <c r="VX35" s="146"/>
      <c r="VY35" s="146"/>
      <c r="VZ35" s="146"/>
      <c r="WA35" s="146"/>
      <c r="WB35" s="146"/>
      <c r="WC35" s="146"/>
      <c r="WD35" s="146"/>
      <c r="WE35" s="146"/>
      <c r="WF35" s="146"/>
      <c r="WG35" s="146"/>
      <c r="WH35" s="146"/>
      <c r="WI35" s="146"/>
      <c r="WJ35" s="146"/>
      <c r="WK35" s="146"/>
      <c r="WL35" s="146"/>
      <c r="WM35" s="146"/>
      <c r="WN35" s="146"/>
      <c r="WO35" s="146"/>
      <c r="WP35" s="146"/>
      <c r="WQ35" s="146"/>
      <c r="WR35" s="146"/>
      <c r="WS35" s="146"/>
      <c r="WT35" s="146"/>
      <c r="WU35" s="146"/>
      <c r="WV35" s="146"/>
      <c r="WW35" s="146"/>
      <c r="WX35" s="146"/>
      <c r="WY35" s="146"/>
      <c r="WZ35" s="146"/>
      <c r="XA35" s="146"/>
      <c r="XB35" s="146"/>
      <c r="XC35" s="146"/>
      <c r="XD35" s="146"/>
      <c r="XE35" s="146"/>
      <c r="XF35" s="146"/>
      <c r="XG35" s="146"/>
      <c r="XH35" s="146"/>
      <c r="XI35" s="146"/>
      <c r="XJ35" s="146"/>
      <c r="XK35" s="146"/>
      <c r="XL35" s="146"/>
      <c r="XM35" s="146"/>
      <c r="XN35" s="146"/>
      <c r="XO35" s="146"/>
      <c r="XP35" s="146"/>
      <c r="XQ35" s="146"/>
      <c r="XR35" s="146"/>
      <c r="XS35" s="146"/>
      <c r="XT35" s="146"/>
      <c r="XU35" s="146"/>
      <c r="XV35" s="146"/>
      <c r="XW35" s="146"/>
      <c r="XX35" s="146"/>
      <c r="XY35" s="146"/>
      <c r="XZ35" s="146"/>
      <c r="YA35" s="146"/>
      <c r="YB35" s="146"/>
      <c r="YC35" s="146"/>
      <c r="YD35" s="146"/>
      <c r="YE35" s="146"/>
      <c r="YF35" s="146"/>
      <c r="YG35" s="146"/>
      <c r="YH35" s="146"/>
      <c r="YI35" s="146"/>
      <c r="YJ35" s="146"/>
      <c r="YK35" s="146"/>
      <c r="YL35" s="146"/>
      <c r="YM35" s="146"/>
      <c r="YN35" s="146"/>
      <c r="YO35" s="146"/>
      <c r="YP35" s="146"/>
      <c r="YQ35" s="146"/>
      <c r="YR35" s="146"/>
      <c r="YS35" s="146"/>
      <c r="YT35" s="146"/>
      <c r="YU35" s="146"/>
      <c r="YV35" s="146"/>
      <c r="YW35" s="146"/>
      <c r="YX35" s="146"/>
      <c r="YY35" s="146"/>
      <c r="YZ35" s="146"/>
      <c r="ZA35" s="146"/>
      <c r="ZB35" s="146"/>
      <c r="ZC35" s="146"/>
      <c r="ZD35" s="146"/>
      <c r="ZE35" s="146"/>
      <c r="ZF35" s="146"/>
      <c r="ZG35" s="146"/>
      <c r="ZH35" s="146"/>
      <c r="ZI35" s="146"/>
      <c r="ZJ35" s="146"/>
      <c r="ZK35" s="146"/>
      <c r="ZL35" s="146"/>
      <c r="ZM35" s="146"/>
      <c r="ZN35" s="146"/>
      <c r="ZO35" s="146"/>
      <c r="ZP35" s="146"/>
      <c r="ZQ35" s="146"/>
      <c r="ZR35" s="146"/>
      <c r="ZS35" s="146"/>
      <c r="ZT35" s="146"/>
      <c r="ZU35" s="146"/>
      <c r="ZV35" s="146"/>
      <c r="ZW35" s="146"/>
      <c r="ZX35" s="146"/>
      <c r="ZY35" s="146"/>
      <c r="ZZ35" s="146"/>
      <c r="AAA35" s="146"/>
      <c r="AAB35" s="146"/>
      <c r="AAC35" s="146"/>
      <c r="AAD35" s="146"/>
      <c r="AAE35" s="146"/>
      <c r="AAF35" s="146"/>
      <c r="AAG35" s="146"/>
      <c r="AAH35" s="146"/>
      <c r="AAI35" s="146"/>
      <c r="AAJ35" s="146"/>
      <c r="AAK35" s="146"/>
      <c r="AAL35" s="146"/>
      <c r="AAM35" s="146"/>
      <c r="AAN35" s="146"/>
      <c r="AAO35" s="146"/>
      <c r="AAP35" s="146"/>
      <c r="AAQ35" s="146"/>
      <c r="AAR35" s="146"/>
      <c r="AAS35" s="146"/>
      <c r="AAT35" s="146"/>
      <c r="AAU35" s="146"/>
      <c r="AAV35" s="146"/>
      <c r="AAW35" s="146"/>
      <c r="AAX35" s="146"/>
      <c r="AAY35" s="146"/>
      <c r="AAZ35" s="146"/>
      <c r="ABA35" s="146"/>
      <c r="ABB35" s="146"/>
      <c r="ABC35" s="146"/>
      <c r="ABD35" s="146"/>
      <c r="ABE35" s="146"/>
      <c r="ABF35" s="146"/>
      <c r="ABG35" s="146"/>
      <c r="ABH35" s="146"/>
      <c r="ABI35" s="146"/>
      <c r="ABJ35" s="146"/>
      <c r="ABK35" s="146"/>
      <c r="ABL35" s="146"/>
      <c r="ABM35" s="146"/>
      <c r="ABN35" s="146"/>
      <c r="ABO35" s="146"/>
      <c r="ABP35" s="146"/>
      <c r="ABQ35" s="146"/>
      <c r="ABR35" s="146"/>
      <c r="ABS35" s="146"/>
      <c r="ABT35" s="146"/>
      <c r="ABU35" s="146"/>
      <c r="ABV35" s="146"/>
      <c r="ABW35" s="146"/>
      <c r="ABX35" s="146"/>
      <c r="ABY35" s="146"/>
      <c r="ABZ35" s="146"/>
      <c r="ACA35" s="146"/>
      <c r="ACB35" s="146"/>
      <c r="ACC35" s="146"/>
      <c r="ACD35" s="146"/>
      <c r="ACE35" s="146"/>
      <c r="ACF35" s="146"/>
      <c r="ACG35" s="146"/>
      <c r="ACH35" s="146"/>
      <c r="ACI35" s="146"/>
      <c r="ACJ35" s="146"/>
      <c r="ACK35" s="146"/>
      <c r="ACL35" s="146"/>
      <c r="ACM35" s="146"/>
      <c r="ACN35" s="146"/>
      <c r="ACO35" s="146"/>
      <c r="ACP35" s="146"/>
      <c r="ACQ35" s="146"/>
      <c r="ACR35" s="146"/>
      <c r="ACS35" s="146"/>
      <c r="ACT35" s="146"/>
      <c r="ACU35" s="146"/>
      <c r="ACV35" s="146"/>
      <c r="ACW35" s="146"/>
      <c r="ACX35" s="146"/>
      <c r="ACY35" s="146"/>
      <c r="ACZ35" s="146"/>
      <c r="ADA35" s="146"/>
      <c r="ADB35" s="146"/>
      <c r="ADC35" s="146"/>
      <c r="ADD35" s="146"/>
      <c r="ADE35" s="146"/>
      <c r="ADF35" s="146"/>
      <c r="ADG35" s="146"/>
      <c r="ADH35" s="146"/>
      <c r="ADI35" s="146"/>
      <c r="ADJ35" s="146"/>
      <c r="ADK35" s="146"/>
      <c r="ADL35" s="146"/>
      <c r="ADM35" s="146"/>
      <c r="ADN35" s="146"/>
      <c r="ADO35" s="146"/>
      <c r="ADP35" s="146"/>
      <c r="ADQ35" s="146"/>
      <c r="ADR35" s="146"/>
      <c r="ADS35" s="146"/>
      <c r="ADT35" s="146"/>
      <c r="ADU35" s="146"/>
      <c r="ADV35" s="146"/>
      <c r="ADW35" s="146"/>
      <c r="ADX35" s="146"/>
      <c r="ADY35" s="146"/>
      <c r="ADZ35" s="146"/>
      <c r="AEA35" s="146"/>
      <c r="AEB35" s="146"/>
      <c r="AEC35" s="146"/>
      <c r="AED35" s="146"/>
      <c r="AEE35" s="146"/>
      <c r="AEF35" s="146"/>
      <c r="AEG35" s="146"/>
      <c r="AEH35" s="146"/>
      <c r="AEI35" s="146"/>
      <c r="AEJ35" s="146"/>
      <c r="AEK35" s="146"/>
      <c r="AEL35" s="146"/>
      <c r="AEM35" s="146"/>
      <c r="AEN35" s="146"/>
      <c r="AEO35" s="146"/>
      <c r="AEP35" s="146"/>
      <c r="AEQ35" s="146"/>
      <c r="AER35" s="146"/>
      <c r="AES35" s="146"/>
      <c r="AET35" s="146"/>
      <c r="AEU35" s="146"/>
      <c r="AEV35" s="146"/>
      <c r="AEW35" s="146"/>
      <c r="AEX35" s="146"/>
      <c r="AEY35" s="146"/>
      <c r="AEZ35" s="146"/>
      <c r="AFA35" s="146"/>
      <c r="AFB35" s="146"/>
      <c r="AFC35" s="146"/>
      <c r="AFD35" s="146"/>
      <c r="AFE35" s="146"/>
      <c r="AFF35" s="146"/>
      <c r="AFG35" s="146"/>
      <c r="AFH35" s="146"/>
      <c r="AFI35" s="146"/>
      <c r="AFJ35" s="146"/>
      <c r="AFK35" s="146"/>
      <c r="AFL35" s="146"/>
      <c r="AFM35" s="146"/>
      <c r="AFN35" s="146"/>
      <c r="AFO35" s="146"/>
      <c r="AFP35" s="146"/>
      <c r="AFQ35" s="146"/>
      <c r="AFR35" s="146"/>
      <c r="AFS35" s="146"/>
      <c r="AFT35" s="146"/>
      <c r="AFU35" s="146"/>
      <c r="AFV35" s="146"/>
      <c r="AFW35" s="146"/>
      <c r="AFX35" s="146"/>
      <c r="AFY35" s="146"/>
      <c r="AFZ35" s="146"/>
      <c r="AGA35" s="146"/>
      <c r="AGB35" s="146"/>
      <c r="AGC35" s="146"/>
      <c r="AGD35" s="146"/>
      <c r="AGE35" s="146"/>
      <c r="AGF35" s="146"/>
      <c r="AGG35" s="146"/>
      <c r="AGH35" s="146"/>
      <c r="AGI35" s="146"/>
      <c r="AGJ35" s="146"/>
      <c r="AGK35" s="146"/>
      <c r="AGL35" s="146"/>
      <c r="AGM35" s="146"/>
      <c r="AGN35" s="146"/>
      <c r="AGO35" s="146"/>
      <c r="AGP35" s="146"/>
      <c r="AGQ35" s="146"/>
      <c r="AGR35" s="146"/>
      <c r="AGS35" s="146"/>
      <c r="AGT35" s="146"/>
      <c r="AGU35" s="146"/>
      <c r="AGV35" s="146"/>
      <c r="AGW35" s="146"/>
      <c r="AGX35" s="146"/>
      <c r="AGY35" s="146"/>
      <c r="AGZ35" s="146"/>
      <c r="AHA35" s="146"/>
      <c r="AHB35" s="146"/>
      <c r="AHC35" s="146"/>
      <c r="AHD35" s="146"/>
      <c r="AHE35" s="146"/>
      <c r="AHF35" s="146"/>
      <c r="AHG35" s="146"/>
      <c r="AHH35" s="146"/>
      <c r="AHI35" s="146"/>
      <c r="AHJ35" s="146"/>
      <c r="AHK35" s="146"/>
      <c r="AHL35" s="146"/>
      <c r="AHM35" s="146"/>
      <c r="AHN35" s="146"/>
      <c r="AHO35" s="146"/>
      <c r="AHP35" s="146"/>
      <c r="AHQ35" s="146"/>
      <c r="AHR35" s="146"/>
      <c r="AHS35" s="146"/>
      <c r="AHT35" s="146"/>
      <c r="AHU35" s="146"/>
      <c r="AHV35" s="146"/>
      <c r="AHW35" s="146"/>
      <c r="AHX35" s="146"/>
      <c r="AHY35" s="146"/>
      <c r="AHZ35" s="146"/>
      <c r="AIA35" s="146"/>
      <c r="AIB35" s="146"/>
      <c r="AIC35" s="146"/>
      <c r="AID35" s="146"/>
      <c r="AIE35" s="146"/>
      <c r="AIF35" s="146"/>
      <c r="AIG35" s="146"/>
      <c r="AIH35" s="146"/>
      <c r="AII35" s="146"/>
      <c r="AIJ35" s="146"/>
      <c r="AIK35" s="146"/>
      <c r="AIL35" s="146"/>
      <c r="AIM35" s="146"/>
      <c r="AIN35" s="146"/>
      <c r="AIO35" s="146"/>
      <c r="AIP35" s="146"/>
      <c r="AIQ35" s="146"/>
      <c r="AIR35" s="146"/>
      <c r="AIS35" s="146"/>
      <c r="AIT35" s="146"/>
      <c r="AIU35" s="146"/>
      <c r="AIV35" s="146"/>
      <c r="AIW35" s="146"/>
      <c r="AIX35" s="146"/>
      <c r="AIY35" s="146"/>
      <c r="AIZ35" s="146"/>
      <c r="AJA35" s="146"/>
      <c r="AJB35" s="146"/>
      <c r="AJC35" s="146"/>
      <c r="AJD35" s="146"/>
      <c r="AJE35" s="146"/>
      <c r="AJF35" s="146"/>
      <c r="AJG35" s="146"/>
      <c r="AJH35" s="146"/>
      <c r="AJI35" s="146"/>
      <c r="AJJ35" s="146"/>
      <c r="AJK35" s="146"/>
      <c r="AJL35" s="146"/>
      <c r="AJM35" s="146"/>
      <c r="AJN35" s="146"/>
      <c r="AJO35" s="146"/>
      <c r="AJP35" s="146"/>
      <c r="AJQ35" s="146"/>
      <c r="AJR35" s="146"/>
      <c r="AJS35" s="146"/>
      <c r="AJT35" s="146"/>
      <c r="AJU35" s="146"/>
      <c r="AJV35" s="146"/>
      <c r="AJW35" s="146"/>
      <c r="AJX35" s="146"/>
      <c r="AJY35" s="146"/>
      <c r="AJZ35" s="146"/>
      <c r="AKA35" s="146"/>
      <c r="AKB35" s="146"/>
      <c r="AKC35" s="146"/>
      <c r="AKD35" s="146"/>
      <c r="AKE35" s="146"/>
      <c r="AKF35" s="146"/>
      <c r="AKG35" s="146"/>
      <c r="AKH35" s="146"/>
      <c r="AKI35" s="146"/>
      <c r="AKJ35" s="146"/>
      <c r="AKK35" s="146"/>
      <c r="AKL35" s="146"/>
      <c r="AKM35" s="146"/>
      <c r="AKN35" s="146"/>
      <c r="AKO35" s="146"/>
      <c r="AKP35" s="146"/>
      <c r="AKQ35" s="146"/>
      <c r="AKR35" s="146"/>
      <c r="AKS35" s="146"/>
      <c r="AKT35" s="146"/>
      <c r="AKU35" s="146"/>
      <c r="AKV35" s="146"/>
      <c r="AKW35" s="146"/>
      <c r="AKX35" s="146"/>
      <c r="AKY35" s="146"/>
      <c r="AKZ35" s="146"/>
      <c r="ALA35" s="146"/>
      <c r="ALB35" s="146"/>
      <c r="ALC35" s="146"/>
      <c r="ALD35" s="146"/>
      <c r="ALE35" s="146"/>
      <c r="ALF35" s="146"/>
      <c r="ALG35" s="146"/>
      <c r="ALH35" s="146"/>
      <c r="ALI35" s="146"/>
      <c r="ALJ35" s="146"/>
      <c r="ALK35" s="146"/>
      <c r="ALL35" s="146"/>
      <c r="ALM35" s="146"/>
      <c r="ALN35" s="146"/>
      <c r="ALO35" s="146"/>
      <c r="ALP35" s="146"/>
      <c r="ALQ35" s="146"/>
      <c r="ALR35" s="146"/>
      <c r="ALS35" s="146"/>
      <c r="ALT35" s="146"/>
      <c r="ALU35" s="146"/>
      <c r="ALV35" s="146"/>
      <c r="ALW35" s="146"/>
      <c r="ALX35" s="146"/>
      <c r="ALY35" s="146"/>
      <c r="ALZ35" s="146"/>
      <c r="AMA35" s="146"/>
      <c r="AMB35" s="146"/>
      <c r="AMC35" s="146"/>
      <c r="AMD35" s="146"/>
      <c r="AME35" s="146"/>
      <c r="AMF35" s="146"/>
      <c r="AMG35" s="146"/>
      <c r="AMH35" s="148"/>
      <c r="AMI35" s="148"/>
      <c r="AMJ35" s="148"/>
      <c r="AMK35" s="148"/>
    </row>
    <row r="36" spans="1:1025" customFormat="1" ht="18.75">
      <c r="A36" s="146"/>
      <c r="B36" s="162" t="s">
        <v>55</v>
      </c>
      <c r="C36" s="150" t="s">
        <v>56</v>
      </c>
      <c r="D36" s="149" t="s">
        <v>21</v>
      </c>
      <c r="E36" s="151">
        <v>13</v>
      </c>
      <c r="F36" s="151">
        <v>0</v>
      </c>
      <c r="G36" s="152">
        <f t="shared" ref="G36:G47" si="4">E36*F36</f>
        <v>0</v>
      </c>
      <c r="H36" s="164"/>
      <c r="I36" s="147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46"/>
      <c r="EH36" s="146"/>
      <c r="EI36" s="146"/>
      <c r="EJ36" s="146"/>
      <c r="EK36" s="146"/>
      <c r="EL36" s="146"/>
      <c r="EM36" s="146"/>
      <c r="EN36" s="146"/>
      <c r="EO36" s="146"/>
      <c r="EP36" s="146"/>
      <c r="EQ36" s="146"/>
      <c r="ER36" s="146"/>
      <c r="ES36" s="146"/>
      <c r="ET36" s="146"/>
      <c r="EU36" s="146"/>
      <c r="EV36" s="146"/>
      <c r="EW36" s="146"/>
      <c r="EX36" s="146"/>
      <c r="EY36" s="146"/>
      <c r="EZ36" s="146"/>
      <c r="FA36" s="146"/>
      <c r="FB36" s="146"/>
      <c r="FC36" s="146"/>
      <c r="FD36" s="146"/>
      <c r="FE36" s="146"/>
      <c r="FF36" s="146"/>
      <c r="FG36" s="146"/>
      <c r="FH36" s="146"/>
      <c r="FI36" s="146"/>
      <c r="FJ36" s="146"/>
      <c r="FK36" s="146"/>
      <c r="FL36" s="146"/>
      <c r="FM36" s="146"/>
      <c r="FN36" s="146"/>
      <c r="FO36" s="146"/>
      <c r="FP36" s="146"/>
      <c r="FQ36" s="146"/>
      <c r="FR36" s="146"/>
      <c r="FS36" s="146"/>
      <c r="FT36" s="146"/>
      <c r="FU36" s="146"/>
      <c r="FV36" s="146"/>
      <c r="FW36" s="146"/>
      <c r="FX36" s="146"/>
      <c r="FY36" s="146"/>
      <c r="FZ36" s="146"/>
      <c r="GA36" s="146"/>
      <c r="GB36" s="146"/>
      <c r="GC36" s="146"/>
      <c r="GD36" s="146"/>
      <c r="GE36" s="146"/>
      <c r="GF36" s="146"/>
      <c r="GG36" s="146"/>
      <c r="GH36" s="146"/>
      <c r="GI36" s="146"/>
      <c r="GJ36" s="146"/>
      <c r="GK36" s="146"/>
      <c r="GL36" s="146"/>
      <c r="GM36" s="146"/>
      <c r="GN36" s="146"/>
      <c r="GO36" s="146"/>
      <c r="GP36" s="146"/>
      <c r="GQ36" s="146"/>
      <c r="GR36" s="146"/>
      <c r="GS36" s="146"/>
      <c r="GT36" s="146"/>
      <c r="GU36" s="146"/>
      <c r="GV36" s="146"/>
      <c r="GW36" s="146"/>
      <c r="GX36" s="146"/>
      <c r="GY36" s="146"/>
      <c r="GZ36" s="146"/>
      <c r="HA36" s="146"/>
      <c r="HB36" s="146"/>
      <c r="HC36" s="146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6"/>
      <c r="HT36" s="146"/>
      <c r="HU36" s="146"/>
      <c r="HV36" s="146"/>
      <c r="HW36" s="146"/>
      <c r="HX36" s="146"/>
      <c r="HY36" s="146"/>
      <c r="HZ36" s="146"/>
      <c r="IA36" s="146"/>
      <c r="IB36" s="146"/>
      <c r="IC36" s="146"/>
      <c r="ID36" s="146"/>
      <c r="IE36" s="146"/>
      <c r="IF36" s="146"/>
      <c r="IG36" s="146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  <c r="IW36" s="146"/>
      <c r="IX36" s="146"/>
      <c r="IY36" s="146"/>
      <c r="IZ36" s="146"/>
      <c r="JA36" s="146"/>
      <c r="JB36" s="146"/>
      <c r="JC36" s="146"/>
      <c r="JD36" s="146"/>
      <c r="JE36" s="146"/>
      <c r="JF36" s="146"/>
      <c r="JG36" s="146"/>
      <c r="JH36" s="146"/>
      <c r="JI36" s="146"/>
      <c r="JJ36" s="146"/>
      <c r="JK36" s="146"/>
      <c r="JL36" s="146"/>
      <c r="JM36" s="146"/>
      <c r="JN36" s="146"/>
      <c r="JO36" s="146"/>
      <c r="JP36" s="146"/>
      <c r="JQ36" s="146"/>
      <c r="JR36" s="146"/>
      <c r="JS36" s="146"/>
      <c r="JT36" s="146"/>
      <c r="JU36" s="146"/>
      <c r="JV36" s="146"/>
      <c r="JW36" s="146"/>
      <c r="JX36" s="146"/>
      <c r="JY36" s="146"/>
      <c r="JZ36" s="146"/>
      <c r="KA36" s="146"/>
      <c r="KB36" s="146"/>
      <c r="KC36" s="146"/>
      <c r="KD36" s="146"/>
      <c r="KE36" s="146"/>
      <c r="KF36" s="146"/>
      <c r="KG36" s="146"/>
      <c r="KH36" s="146"/>
      <c r="KI36" s="146"/>
      <c r="KJ36" s="146"/>
      <c r="KK36" s="146"/>
      <c r="KL36" s="146"/>
      <c r="KM36" s="146"/>
      <c r="KN36" s="146"/>
      <c r="KO36" s="146"/>
      <c r="KP36" s="146"/>
      <c r="KQ36" s="146"/>
      <c r="KR36" s="146"/>
      <c r="KS36" s="146"/>
      <c r="KT36" s="146"/>
      <c r="KU36" s="146"/>
      <c r="KV36" s="146"/>
      <c r="KW36" s="146"/>
      <c r="KX36" s="146"/>
      <c r="KY36" s="146"/>
      <c r="KZ36" s="146"/>
      <c r="LA36" s="146"/>
      <c r="LB36" s="146"/>
      <c r="LC36" s="146"/>
      <c r="LD36" s="146"/>
      <c r="LE36" s="146"/>
      <c r="LF36" s="146"/>
      <c r="LG36" s="146"/>
      <c r="LH36" s="146"/>
      <c r="LI36" s="146"/>
      <c r="LJ36" s="146"/>
      <c r="LK36" s="146"/>
      <c r="LL36" s="146"/>
      <c r="LM36" s="146"/>
      <c r="LN36" s="146"/>
      <c r="LO36" s="146"/>
      <c r="LP36" s="146"/>
      <c r="LQ36" s="146"/>
      <c r="LR36" s="146"/>
      <c r="LS36" s="146"/>
      <c r="LT36" s="146"/>
      <c r="LU36" s="146"/>
      <c r="LV36" s="146"/>
      <c r="LW36" s="146"/>
      <c r="LX36" s="146"/>
      <c r="LY36" s="146"/>
      <c r="LZ36" s="146"/>
      <c r="MA36" s="146"/>
      <c r="MB36" s="146"/>
      <c r="MC36" s="146"/>
      <c r="MD36" s="146"/>
      <c r="ME36" s="146"/>
      <c r="MF36" s="146"/>
      <c r="MG36" s="146"/>
      <c r="MH36" s="146"/>
      <c r="MI36" s="146"/>
      <c r="MJ36" s="146"/>
      <c r="MK36" s="146"/>
      <c r="ML36" s="146"/>
      <c r="MM36" s="146"/>
      <c r="MN36" s="146"/>
      <c r="MO36" s="146"/>
      <c r="MP36" s="146"/>
      <c r="MQ36" s="146"/>
      <c r="MR36" s="146"/>
      <c r="MS36" s="146"/>
      <c r="MT36" s="146"/>
      <c r="MU36" s="146"/>
      <c r="MV36" s="146"/>
      <c r="MW36" s="146"/>
      <c r="MX36" s="146"/>
      <c r="MY36" s="146"/>
      <c r="MZ36" s="146"/>
      <c r="NA36" s="146"/>
      <c r="NB36" s="146"/>
      <c r="NC36" s="146"/>
      <c r="ND36" s="146"/>
      <c r="NE36" s="146"/>
      <c r="NF36" s="146"/>
      <c r="NG36" s="146"/>
      <c r="NH36" s="146"/>
      <c r="NI36" s="146"/>
      <c r="NJ36" s="146"/>
      <c r="NK36" s="146"/>
      <c r="NL36" s="146"/>
      <c r="NM36" s="146"/>
      <c r="NN36" s="146"/>
      <c r="NO36" s="146"/>
      <c r="NP36" s="146"/>
      <c r="NQ36" s="146"/>
      <c r="NR36" s="146"/>
      <c r="NS36" s="146"/>
      <c r="NT36" s="146"/>
      <c r="NU36" s="146"/>
      <c r="NV36" s="146"/>
      <c r="NW36" s="146"/>
      <c r="NX36" s="146"/>
      <c r="NY36" s="146"/>
      <c r="NZ36" s="146"/>
      <c r="OA36" s="146"/>
      <c r="OB36" s="146"/>
      <c r="OC36" s="146"/>
      <c r="OD36" s="146"/>
      <c r="OE36" s="146"/>
      <c r="OF36" s="146"/>
      <c r="OG36" s="146"/>
      <c r="OH36" s="146"/>
      <c r="OI36" s="146"/>
      <c r="OJ36" s="146"/>
      <c r="OK36" s="146"/>
      <c r="OL36" s="146"/>
      <c r="OM36" s="146"/>
      <c r="ON36" s="146"/>
      <c r="OO36" s="146"/>
      <c r="OP36" s="146"/>
      <c r="OQ36" s="146"/>
      <c r="OR36" s="146"/>
      <c r="OS36" s="146"/>
      <c r="OT36" s="146"/>
      <c r="OU36" s="146"/>
      <c r="OV36" s="146"/>
      <c r="OW36" s="146"/>
      <c r="OX36" s="146"/>
      <c r="OY36" s="146"/>
      <c r="OZ36" s="146"/>
      <c r="PA36" s="146"/>
      <c r="PB36" s="146"/>
      <c r="PC36" s="146"/>
      <c r="PD36" s="146"/>
      <c r="PE36" s="146"/>
      <c r="PF36" s="146"/>
      <c r="PG36" s="146"/>
      <c r="PH36" s="146"/>
      <c r="PI36" s="146"/>
      <c r="PJ36" s="146"/>
      <c r="PK36" s="146"/>
      <c r="PL36" s="146"/>
      <c r="PM36" s="146"/>
      <c r="PN36" s="146"/>
      <c r="PO36" s="146"/>
      <c r="PP36" s="146"/>
      <c r="PQ36" s="146"/>
      <c r="PR36" s="146"/>
      <c r="PS36" s="146"/>
      <c r="PT36" s="146"/>
      <c r="PU36" s="146"/>
      <c r="PV36" s="146"/>
      <c r="PW36" s="146"/>
      <c r="PX36" s="146"/>
      <c r="PY36" s="146"/>
      <c r="PZ36" s="146"/>
      <c r="QA36" s="146"/>
      <c r="QB36" s="146"/>
      <c r="QC36" s="146"/>
      <c r="QD36" s="146"/>
      <c r="QE36" s="146"/>
      <c r="QF36" s="146"/>
      <c r="QG36" s="146"/>
      <c r="QH36" s="146"/>
      <c r="QI36" s="146"/>
      <c r="QJ36" s="146"/>
      <c r="QK36" s="146"/>
      <c r="QL36" s="146"/>
      <c r="QM36" s="146"/>
      <c r="QN36" s="146"/>
      <c r="QO36" s="146"/>
      <c r="QP36" s="146"/>
      <c r="QQ36" s="146"/>
      <c r="QR36" s="146"/>
      <c r="QS36" s="146"/>
      <c r="QT36" s="146"/>
      <c r="QU36" s="146"/>
      <c r="QV36" s="146"/>
      <c r="QW36" s="146"/>
      <c r="QX36" s="146"/>
      <c r="QY36" s="146"/>
      <c r="QZ36" s="146"/>
      <c r="RA36" s="146"/>
      <c r="RB36" s="146"/>
      <c r="RC36" s="146"/>
      <c r="RD36" s="146"/>
      <c r="RE36" s="146"/>
      <c r="RF36" s="146"/>
      <c r="RG36" s="146"/>
      <c r="RH36" s="146"/>
      <c r="RI36" s="146"/>
      <c r="RJ36" s="146"/>
      <c r="RK36" s="146"/>
      <c r="RL36" s="146"/>
      <c r="RM36" s="146"/>
      <c r="RN36" s="146"/>
      <c r="RO36" s="146"/>
      <c r="RP36" s="146"/>
      <c r="RQ36" s="146"/>
      <c r="RR36" s="146"/>
      <c r="RS36" s="146"/>
      <c r="RT36" s="146"/>
      <c r="RU36" s="146"/>
      <c r="RV36" s="146"/>
      <c r="RW36" s="146"/>
      <c r="RX36" s="146"/>
      <c r="RY36" s="146"/>
      <c r="RZ36" s="146"/>
      <c r="SA36" s="146"/>
      <c r="SB36" s="146"/>
      <c r="SC36" s="146"/>
      <c r="SD36" s="146"/>
      <c r="SE36" s="146"/>
      <c r="SF36" s="146"/>
      <c r="SG36" s="146"/>
      <c r="SH36" s="146"/>
      <c r="SI36" s="146"/>
      <c r="SJ36" s="146"/>
      <c r="SK36" s="146"/>
      <c r="SL36" s="146"/>
      <c r="SM36" s="146"/>
      <c r="SN36" s="146"/>
      <c r="SO36" s="146"/>
      <c r="SP36" s="146"/>
      <c r="SQ36" s="146"/>
      <c r="SR36" s="146"/>
      <c r="SS36" s="146"/>
      <c r="ST36" s="146"/>
      <c r="SU36" s="146"/>
      <c r="SV36" s="146"/>
      <c r="SW36" s="146"/>
      <c r="SX36" s="146"/>
      <c r="SY36" s="146"/>
      <c r="SZ36" s="146"/>
      <c r="TA36" s="146"/>
      <c r="TB36" s="146"/>
      <c r="TC36" s="146"/>
      <c r="TD36" s="146"/>
      <c r="TE36" s="146"/>
      <c r="TF36" s="146"/>
      <c r="TG36" s="146"/>
      <c r="TH36" s="146"/>
      <c r="TI36" s="146"/>
      <c r="TJ36" s="146"/>
      <c r="TK36" s="146"/>
      <c r="TL36" s="146"/>
      <c r="TM36" s="146"/>
      <c r="TN36" s="146"/>
      <c r="TO36" s="146"/>
      <c r="TP36" s="146"/>
      <c r="TQ36" s="146"/>
      <c r="TR36" s="146"/>
      <c r="TS36" s="146"/>
      <c r="TT36" s="146"/>
      <c r="TU36" s="146"/>
      <c r="TV36" s="146"/>
      <c r="TW36" s="146"/>
      <c r="TX36" s="146"/>
      <c r="TY36" s="146"/>
      <c r="TZ36" s="146"/>
      <c r="UA36" s="146"/>
      <c r="UB36" s="146"/>
      <c r="UC36" s="146"/>
      <c r="UD36" s="146"/>
      <c r="UE36" s="146"/>
      <c r="UF36" s="146"/>
      <c r="UG36" s="146"/>
      <c r="UH36" s="146"/>
      <c r="UI36" s="146"/>
      <c r="UJ36" s="146"/>
      <c r="UK36" s="146"/>
      <c r="UL36" s="146"/>
      <c r="UM36" s="146"/>
      <c r="UN36" s="146"/>
      <c r="UO36" s="146"/>
      <c r="UP36" s="146"/>
      <c r="UQ36" s="146"/>
      <c r="UR36" s="146"/>
      <c r="US36" s="146"/>
      <c r="UT36" s="146"/>
      <c r="UU36" s="146"/>
      <c r="UV36" s="146"/>
      <c r="UW36" s="146"/>
      <c r="UX36" s="146"/>
      <c r="UY36" s="146"/>
      <c r="UZ36" s="146"/>
      <c r="VA36" s="146"/>
      <c r="VB36" s="146"/>
      <c r="VC36" s="146"/>
      <c r="VD36" s="146"/>
      <c r="VE36" s="146"/>
      <c r="VF36" s="146"/>
      <c r="VG36" s="146"/>
      <c r="VH36" s="146"/>
      <c r="VI36" s="146"/>
      <c r="VJ36" s="146"/>
      <c r="VK36" s="146"/>
      <c r="VL36" s="146"/>
      <c r="VM36" s="146"/>
      <c r="VN36" s="146"/>
      <c r="VO36" s="146"/>
      <c r="VP36" s="146"/>
      <c r="VQ36" s="146"/>
      <c r="VR36" s="146"/>
      <c r="VS36" s="146"/>
      <c r="VT36" s="146"/>
      <c r="VU36" s="146"/>
      <c r="VV36" s="146"/>
      <c r="VW36" s="146"/>
      <c r="VX36" s="146"/>
      <c r="VY36" s="146"/>
      <c r="VZ36" s="146"/>
      <c r="WA36" s="146"/>
      <c r="WB36" s="146"/>
      <c r="WC36" s="146"/>
      <c r="WD36" s="146"/>
      <c r="WE36" s="146"/>
      <c r="WF36" s="146"/>
      <c r="WG36" s="146"/>
      <c r="WH36" s="146"/>
      <c r="WI36" s="146"/>
      <c r="WJ36" s="146"/>
      <c r="WK36" s="146"/>
      <c r="WL36" s="146"/>
      <c r="WM36" s="146"/>
      <c r="WN36" s="146"/>
      <c r="WO36" s="146"/>
      <c r="WP36" s="146"/>
      <c r="WQ36" s="146"/>
      <c r="WR36" s="146"/>
      <c r="WS36" s="146"/>
      <c r="WT36" s="146"/>
      <c r="WU36" s="146"/>
      <c r="WV36" s="146"/>
      <c r="WW36" s="146"/>
      <c r="WX36" s="146"/>
      <c r="WY36" s="146"/>
      <c r="WZ36" s="146"/>
      <c r="XA36" s="146"/>
      <c r="XB36" s="146"/>
      <c r="XC36" s="146"/>
      <c r="XD36" s="146"/>
      <c r="XE36" s="146"/>
      <c r="XF36" s="146"/>
      <c r="XG36" s="146"/>
      <c r="XH36" s="146"/>
      <c r="XI36" s="146"/>
      <c r="XJ36" s="146"/>
      <c r="XK36" s="146"/>
      <c r="XL36" s="146"/>
      <c r="XM36" s="146"/>
      <c r="XN36" s="146"/>
      <c r="XO36" s="146"/>
      <c r="XP36" s="146"/>
      <c r="XQ36" s="146"/>
      <c r="XR36" s="146"/>
      <c r="XS36" s="146"/>
      <c r="XT36" s="146"/>
      <c r="XU36" s="146"/>
      <c r="XV36" s="146"/>
      <c r="XW36" s="146"/>
      <c r="XX36" s="146"/>
      <c r="XY36" s="146"/>
      <c r="XZ36" s="146"/>
      <c r="YA36" s="146"/>
      <c r="YB36" s="146"/>
      <c r="YC36" s="146"/>
      <c r="YD36" s="146"/>
      <c r="YE36" s="146"/>
      <c r="YF36" s="146"/>
      <c r="YG36" s="146"/>
      <c r="YH36" s="146"/>
      <c r="YI36" s="146"/>
      <c r="YJ36" s="146"/>
      <c r="YK36" s="146"/>
      <c r="YL36" s="146"/>
      <c r="YM36" s="146"/>
      <c r="YN36" s="146"/>
      <c r="YO36" s="146"/>
      <c r="YP36" s="146"/>
      <c r="YQ36" s="146"/>
      <c r="YR36" s="146"/>
      <c r="YS36" s="146"/>
      <c r="YT36" s="146"/>
      <c r="YU36" s="146"/>
      <c r="YV36" s="146"/>
      <c r="YW36" s="146"/>
      <c r="YX36" s="146"/>
      <c r="YY36" s="146"/>
      <c r="YZ36" s="146"/>
      <c r="ZA36" s="146"/>
      <c r="ZB36" s="146"/>
      <c r="ZC36" s="146"/>
      <c r="ZD36" s="146"/>
      <c r="ZE36" s="146"/>
      <c r="ZF36" s="146"/>
      <c r="ZG36" s="146"/>
      <c r="ZH36" s="146"/>
      <c r="ZI36" s="146"/>
      <c r="ZJ36" s="146"/>
      <c r="ZK36" s="146"/>
      <c r="ZL36" s="146"/>
      <c r="ZM36" s="146"/>
      <c r="ZN36" s="146"/>
      <c r="ZO36" s="146"/>
      <c r="ZP36" s="146"/>
      <c r="ZQ36" s="146"/>
      <c r="ZR36" s="146"/>
      <c r="ZS36" s="146"/>
      <c r="ZT36" s="146"/>
      <c r="ZU36" s="146"/>
      <c r="ZV36" s="146"/>
      <c r="ZW36" s="146"/>
      <c r="ZX36" s="146"/>
      <c r="ZY36" s="146"/>
      <c r="ZZ36" s="146"/>
      <c r="AAA36" s="146"/>
      <c r="AAB36" s="146"/>
      <c r="AAC36" s="146"/>
      <c r="AAD36" s="146"/>
      <c r="AAE36" s="146"/>
      <c r="AAF36" s="146"/>
      <c r="AAG36" s="146"/>
      <c r="AAH36" s="146"/>
      <c r="AAI36" s="146"/>
      <c r="AAJ36" s="146"/>
      <c r="AAK36" s="146"/>
      <c r="AAL36" s="146"/>
      <c r="AAM36" s="146"/>
      <c r="AAN36" s="146"/>
      <c r="AAO36" s="146"/>
      <c r="AAP36" s="146"/>
      <c r="AAQ36" s="146"/>
      <c r="AAR36" s="146"/>
      <c r="AAS36" s="146"/>
      <c r="AAT36" s="146"/>
      <c r="AAU36" s="146"/>
      <c r="AAV36" s="146"/>
      <c r="AAW36" s="146"/>
      <c r="AAX36" s="146"/>
      <c r="AAY36" s="146"/>
      <c r="AAZ36" s="146"/>
      <c r="ABA36" s="146"/>
      <c r="ABB36" s="146"/>
      <c r="ABC36" s="146"/>
      <c r="ABD36" s="146"/>
      <c r="ABE36" s="146"/>
      <c r="ABF36" s="146"/>
      <c r="ABG36" s="146"/>
      <c r="ABH36" s="146"/>
      <c r="ABI36" s="146"/>
      <c r="ABJ36" s="146"/>
      <c r="ABK36" s="146"/>
      <c r="ABL36" s="146"/>
      <c r="ABM36" s="146"/>
      <c r="ABN36" s="146"/>
      <c r="ABO36" s="146"/>
      <c r="ABP36" s="146"/>
      <c r="ABQ36" s="146"/>
      <c r="ABR36" s="146"/>
      <c r="ABS36" s="146"/>
      <c r="ABT36" s="146"/>
      <c r="ABU36" s="146"/>
      <c r="ABV36" s="146"/>
      <c r="ABW36" s="146"/>
      <c r="ABX36" s="146"/>
      <c r="ABY36" s="146"/>
      <c r="ABZ36" s="146"/>
      <c r="ACA36" s="146"/>
      <c r="ACB36" s="146"/>
      <c r="ACC36" s="146"/>
      <c r="ACD36" s="146"/>
      <c r="ACE36" s="146"/>
      <c r="ACF36" s="146"/>
      <c r="ACG36" s="146"/>
      <c r="ACH36" s="146"/>
      <c r="ACI36" s="146"/>
      <c r="ACJ36" s="146"/>
      <c r="ACK36" s="146"/>
      <c r="ACL36" s="146"/>
      <c r="ACM36" s="146"/>
      <c r="ACN36" s="146"/>
      <c r="ACO36" s="146"/>
      <c r="ACP36" s="146"/>
      <c r="ACQ36" s="146"/>
      <c r="ACR36" s="146"/>
      <c r="ACS36" s="146"/>
      <c r="ACT36" s="146"/>
      <c r="ACU36" s="146"/>
      <c r="ACV36" s="146"/>
      <c r="ACW36" s="146"/>
      <c r="ACX36" s="146"/>
      <c r="ACY36" s="146"/>
      <c r="ACZ36" s="146"/>
      <c r="ADA36" s="146"/>
      <c r="ADB36" s="146"/>
      <c r="ADC36" s="146"/>
      <c r="ADD36" s="146"/>
      <c r="ADE36" s="146"/>
      <c r="ADF36" s="146"/>
      <c r="ADG36" s="146"/>
      <c r="ADH36" s="146"/>
      <c r="ADI36" s="146"/>
      <c r="ADJ36" s="146"/>
      <c r="ADK36" s="146"/>
      <c r="ADL36" s="146"/>
      <c r="ADM36" s="146"/>
      <c r="ADN36" s="146"/>
      <c r="ADO36" s="146"/>
      <c r="ADP36" s="146"/>
      <c r="ADQ36" s="146"/>
      <c r="ADR36" s="146"/>
      <c r="ADS36" s="146"/>
      <c r="ADT36" s="146"/>
      <c r="ADU36" s="146"/>
      <c r="ADV36" s="146"/>
      <c r="ADW36" s="146"/>
      <c r="ADX36" s="146"/>
      <c r="ADY36" s="146"/>
      <c r="ADZ36" s="146"/>
      <c r="AEA36" s="146"/>
      <c r="AEB36" s="146"/>
      <c r="AEC36" s="146"/>
      <c r="AED36" s="146"/>
      <c r="AEE36" s="146"/>
      <c r="AEF36" s="146"/>
      <c r="AEG36" s="146"/>
      <c r="AEH36" s="146"/>
      <c r="AEI36" s="146"/>
      <c r="AEJ36" s="146"/>
      <c r="AEK36" s="146"/>
      <c r="AEL36" s="146"/>
      <c r="AEM36" s="146"/>
      <c r="AEN36" s="146"/>
      <c r="AEO36" s="146"/>
      <c r="AEP36" s="146"/>
      <c r="AEQ36" s="146"/>
      <c r="AER36" s="146"/>
      <c r="AES36" s="146"/>
      <c r="AET36" s="146"/>
      <c r="AEU36" s="146"/>
      <c r="AEV36" s="146"/>
      <c r="AEW36" s="146"/>
      <c r="AEX36" s="146"/>
      <c r="AEY36" s="146"/>
      <c r="AEZ36" s="146"/>
      <c r="AFA36" s="146"/>
      <c r="AFB36" s="146"/>
      <c r="AFC36" s="146"/>
      <c r="AFD36" s="146"/>
      <c r="AFE36" s="146"/>
      <c r="AFF36" s="146"/>
      <c r="AFG36" s="146"/>
      <c r="AFH36" s="146"/>
      <c r="AFI36" s="146"/>
      <c r="AFJ36" s="146"/>
      <c r="AFK36" s="146"/>
      <c r="AFL36" s="146"/>
      <c r="AFM36" s="146"/>
      <c r="AFN36" s="146"/>
      <c r="AFO36" s="146"/>
      <c r="AFP36" s="146"/>
      <c r="AFQ36" s="146"/>
      <c r="AFR36" s="146"/>
      <c r="AFS36" s="146"/>
      <c r="AFT36" s="146"/>
      <c r="AFU36" s="146"/>
      <c r="AFV36" s="146"/>
      <c r="AFW36" s="146"/>
      <c r="AFX36" s="146"/>
      <c r="AFY36" s="146"/>
      <c r="AFZ36" s="146"/>
      <c r="AGA36" s="146"/>
      <c r="AGB36" s="146"/>
      <c r="AGC36" s="146"/>
      <c r="AGD36" s="146"/>
      <c r="AGE36" s="146"/>
      <c r="AGF36" s="146"/>
      <c r="AGG36" s="146"/>
      <c r="AGH36" s="146"/>
      <c r="AGI36" s="146"/>
      <c r="AGJ36" s="146"/>
      <c r="AGK36" s="146"/>
      <c r="AGL36" s="146"/>
      <c r="AGM36" s="146"/>
      <c r="AGN36" s="146"/>
      <c r="AGO36" s="146"/>
      <c r="AGP36" s="146"/>
      <c r="AGQ36" s="146"/>
      <c r="AGR36" s="146"/>
      <c r="AGS36" s="146"/>
      <c r="AGT36" s="146"/>
      <c r="AGU36" s="146"/>
      <c r="AGV36" s="146"/>
      <c r="AGW36" s="146"/>
      <c r="AGX36" s="146"/>
      <c r="AGY36" s="146"/>
      <c r="AGZ36" s="146"/>
      <c r="AHA36" s="146"/>
      <c r="AHB36" s="146"/>
      <c r="AHC36" s="146"/>
      <c r="AHD36" s="146"/>
      <c r="AHE36" s="146"/>
      <c r="AHF36" s="146"/>
      <c r="AHG36" s="146"/>
      <c r="AHH36" s="146"/>
      <c r="AHI36" s="146"/>
      <c r="AHJ36" s="146"/>
      <c r="AHK36" s="146"/>
      <c r="AHL36" s="146"/>
      <c r="AHM36" s="146"/>
      <c r="AHN36" s="146"/>
      <c r="AHO36" s="146"/>
      <c r="AHP36" s="146"/>
      <c r="AHQ36" s="146"/>
      <c r="AHR36" s="146"/>
      <c r="AHS36" s="146"/>
      <c r="AHT36" s="146"/>
      <c r="AHU36" s="146"/>
      <c r="AHV36" s="146"/>
      <c r="AHW36" s="146"/>
      <c r="AHX36" s="146"/>
      <c r="AHY36" s="146"/>
      <c r="AHZ36" s="146"/>
      <c r="AIA36" s="146"/>
      <c r="AIB36" s="146"/>
      <c r="AIC36" s="146"/>
      <c r="AID36" s="146"/>
      <c r="AIE36" s="146"/>
      <c r="AIF36" s="146"/>
      <c r="AIG36" s="146"/>
      <c r="AIH36" s="146"/>
      <c r="AII36" s="146"/>
      <c r="AIJ36" s="146"/>
      <c r="AIK36" s="146"/>
      <c r="AIL36" s="146"/>
      <c r="AIM36" s="146"/>
      <c r="AIN36" s="146"/>
      <c r="AIO36" s="146"/>
      <c r="AIP36" s="146"/>
      <c r="AIQ36" s="146"/>
      <c r="AIR36" s="146"/>
      <c r="AIS36" s="146"/>
      <c r="AIT36" s="146"/>
      <c r="AIU36" s="146"/>
      <c r="AIV36" s="146"/>
      <c r="AIW36" s="146"/>
      <c r="AIX36" s="146"/>
      <c r="AIY36" s="146"/>
      <c r="AIZ36" s="146"/>
      <c r="AJA36" s="146"/>
      <c r="AJB36" s="146"/>
      <c r="AJC36" s="146"/>
      <c r="AJD36" s="146"/>
      <c r="AJE36" s="146"/>
      <c r="AJF36" s="146"/>
      <c r="AJG36" s="146"/>
      <c r="AJH36" s="146"/>
      <c r="AJI36" s="146"/>
      <c r="AJJ36" s="146"/>
      <c r="AJK36" s="146"/>
      <c r="AJL36" s="146"/>
      <c r="AJM36" s="146"/>
      <c r="AJN36" s="146"/>
      <c r="AJO36" s="146"/>
      <c r="AJP36" s="146"/>
      <c r="AJQ36" s="146"/>
      <c r="AJR36" s="146"/>
      <c r="AJS36" s="146"/>
      <c r="AJT36" s="146"/>
      <c r="AJU36" s="146"/>
      <c r="AJV36" s="146"/>
      <c r="AJW36" s="146"/>
      <c r="AJX36" s="146"/>
      <c r="AJY36" s="146"/>
      <c r="AJZ36" s="146"/>
      <c r="AKA36" s="146"/>
      <c r="AKB36" s="146"/>
      <c r="AKC36" s="146"/>
      <c r="AKD36" s="146"/>
      <c r="AKE36" s="146"/>
      <c r="AKF36" s="146"/>
      <c r="AKG36" s="146"/>
      <c r="AKH36" s="146"/>
      <c r="AKI36" s="146"/>
      <c r="AKJ36" s="146"/>
      <c r="AKK36" s="146"/>
      <c r="AKL36" s="146"/>
      <c r="AKM36" s="146"/>
      <c r="AKN36" s="146"/>
      <c r="AKO36" s="146"/>
      <c r="AKP36" s="146"/>
      <c r="AKQ36" s="146"/>
      <c r="AKR36" s="146"/>
      <c r="AKS36" s="146"/>
      <c r="AKT36" s="146"/>
      <c r="AKU36" s="146"/>
      <c r="AKV36" s="146"/>
      <c r="AKW36" s="146"/>
      <c r="AKX36" s="146"/>
      <c r="AKY36" s="146"/>
      <c r="AKZ36" s="146"/>
      <c r="ALA36" s="146"/>
      <c r="ALB36" s="146"/>
      <c r="ALC36" s="146"/>
      <c r="ALD36" s="146"/>
      <c r="ALE36" s="146"/>
      <c r="ALF36" s="146"/>
      <c r="ALG36" s="146"/>
      <c r="ALH36" s="146"/>
      <c r="ALI36" s="146"/>
      <c r="ALJ36" s="146"/>
      <c r="ALK36" s="146"/>
      <c r="ALL36" s="146"/>
      <c r="ALM36" s="146"/>
      <c r="ALN36" s="146"/>
      <c r="ALO36" s="146"/>
      <c r="ALP36" s="146"/>
      <c r="ALQ36" s="146"/>
      <c r="ALR36" s="146"/>
      <c r="ALS36" s="146"/>
      <c r="ALT36" s="146"/>
      <c r="ALU36" s="146"/>
      <c r="ALV36" s="146"/>
      <c r="ALW36" s="146"/>
      <c r="ALX36" s="146"/>
      <c r="ALY36" s="146"/>
      <c r="ALZ36" s="146"/>
      <c r="AMA36" s="146"/>
      <c r="AMB36" s="146"/>
      <c r="AMC36" s="146"/>
      <c r="AMD36" s="146"/>
      <c r="AME36" s="146"/>
      <c r="AMF36" s="146"/>
      <c r="AMG36" s="146"/>
      <c r="AMH36" s="148"/>
      <c r="AMI36" s="148"/>
      <c r="AMJ36" s="148"/>
      <c r="AMK36" s="148"/>
    </row>
    <row r="37" spans="1:1025" customFormat="1" ht="18.75">
      <c r="A37" s="146"/>
      <c r="B37" s="162" t="s">
        <v>57</v>
      </c>
      <c r="C37" s="150" t="s">
        <v>58</v>
      </c>
      <c r="D37" s="149" t="s">
        <v>21</v>
      </c>
      <c r="E37" s="151">
        <v>29</v>
      </c>
      <c r="F37" s="151">
        <v>0</v>
      </c>
      <c r="G37" s="152">
        <f t="shared" si="4"/>
        <v>0</v>
      </c>
      <c r="H37" s="164"/>
      <c r="I37" s="147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146"/>
      <c r="EF37" s="146"/>
      <c r="EG37" s="146"/>
      <c r="EH37" s="146"/>
      <c r="EI37" s="146"/>
      <c r="EJ37" s="146"/>
      <c r="EK37" s="146"/>
      <c r="EL37" s="146"/>
      <c r="EM37" s="146"/>
      <c r="EN37" s="146"/>
      <c r="EO37" s="146"/>
      <c r="EP37" s="146"/>
      <c r="EQ37" s="146"/>
      <c r="ER37" s="146"/>
      <c r="ES37" s="146"/>
      <c r="ET37" s="146"/>
      <c r="EU37" s="146"/>
      <c r="EV37" s="146"/>
      <c r="EW37" s="146"/>
      <c r="EX37" s="146"/>
      <c r="EY37" s="146"/>
      <c r="EZ37" s="146"/>
      <c r="FA37" s="146"/>
      <c r="FB37" s="146"/>
      <c r="FC37" s="146"/>
      <c r="FD37" s="146"/>
      <c r="FE37" s="146"/>
      <c r="FF37" s="146"/>
      <c r="FG37" s="146"/>
      <c r="FH37" s="146"/>
      <c r="FI37" s="146"/>
      <c r="FJ37" s="146"/>
      <c r="FK37" s="146"/>
      <c r="FL37" s="146"/>
      <c r="FM37" s="146"/>
      <c r="FN37" s="146"/>
      <c r="FO37" s="146"/>
      <c r="FP37" s="146"/>
      <c r="FQ37" s="146"/>
      <c r="FR37" s="146"/>
      <c r="FS37" s="146"/>
      <c r="FT37" s="146"/>
      <c r="FU37" s="146"/>
      <c r="FV37" s="146"/>
      <c r="FW37" s="146"/>
      <c r="FX37" s="146"/>
      <c r="FY37" s="146"/>
      <c r="FZ37" s="146"/>
      <c r="GA37" s="146"/>
      <c r="GB37" s="146"/>
      <c r="GC37" s="146"/>
      <c r="GD37" s="146"/>
      <c r="GE37" s="146"/>
      <c r="GF37" s="146"/>
      <c r="GG37" s="146"/>
      <c r="GH37" s="146"/>
      <c r="GI37" s="146"/>
      <c r="GJ37" s="146"/>
      <c r="GK37" s="146"/>
      <c r="GL37" s="146"/>
      <c r="GM37" s="146"/>
      <c r="GN37" s="146"/>
      <c r="GO37" s="146"/>
      <c r="GP37" s="146"/>
      <c r="GQ37" s="146"/>
      <c r="GR37" s="146"/>
      <c r="GS37" s="146"/>
      <c r="GT37" s="146"/>
      <c r="GU37" s="146"/>
      <c r="GV37" s="146"/>
      <c r="GW37" s="146"/>
      <c r="GX37" s="146"/>
      <c r="GY37" s="146"/>
      <c r="GZ37" s="146"/>
      <c r="HA37" s="146"/>
      <c r="HB37" s="146"/>
      <c r="HC37" s="146"/>
      <c r="HD37" s="146"/>
      <c r="HE37" s="146"/>
      <c r="HF37" s="146"/>
      <c r="HG37" s="146"/>
      <c r="HH37" s="146"/>
      <c r="HI37" s="146"/>
      <c r="HJ37" s="146"/>
      <c r="HK37" s="146"/>
      <c r="HL37" s="146"/>
      <c r="HM37" s="146"/>
      <c r="HN37" s="146"/>
      <c r="HO37" s="146"/>
      <c r="HP37" s="146"/>
      <c r="HQ37" s="146"/>
      <c r="HR37" s="146"/>
      <c r="HS37" s="146"/>
      <c r="HT37" s="146"/>
      <c r="HU37" s="146"/>
      <c r="HV37" s="146"/>
      <c r="HW37" s="146"/>
      <c r="HX37" s="146"/>
      <c r="HY37" s="146"/>
      <c r="HZ37" s="146"/>
      <c r="IA37" s="146"/>
      <c r="IB37" s="146"/>
      <c r="IC37" s="146"/>
      <c r="ID37" s="146"/>
      <c r="IE37" s="146"/>
      <c r="IF37" s="146"/>
      <c r="IG37" s="146"/>
      <c r="IH37" s="146"/>
      <c r="II37" s="146"/>
      <c r="IJ37" s="146"/>
      <c r="IK37" s="146"/>
      <c r="IL37" s="146"/>
      <c r="IM37" s="146"/>
      <c r="IN37" s="146"/>
      <c r="IO37" s="146"/>
      <c r="IP37" s="146"/>
      <c r="IQ37" s="146"/>
      <c r="IR37" s="146"/>
      <c r="IS37" s="146"/>
      <c r="IT37" s="146"/>
      <c r="IU37" s="146"/>
      <c r="IV37" s="146"/>
      <c r="IW37" s="146"/>
      <c r="IX37" s="146"/>
      <c r="IY37" s="146"/>
      <c r="IZ37" s="146"/>
      <c r="JA37" s="146"/>
      <c r="JB37" s="146"/>
      <c r="JC37" s="146"/>
      <c r="JD37" s="146"/>
      <c r="JE37" s="146"/>
      <c r="JF37" s="146"/>
      <c r="JG37" s="146"/>
      <c r="JH37" s="146"/>
      <c r="JI37" s="146"/>
      <c r="JJ37" s="146"/>
      <c r="JK37" s="146"/>
      <c r="JL37" s="146"/>
      <c r="JM37" s="146"/>
      <c r="JN37" s="146"/>
      <c r="JO37" s="146"/>
      <c r="JP37" s="146"/>
      <c r="JQ37" s="146"/>
      <c r="JR37" s="146"/>
      <c r="JS37" s="146"/>
      <c r="JT37" s="146"/>
      <c r="JU37" s="146"/>
      <c r="JV37" s="146"/>
      <c r="JW37" s="146"/>
      <c r="JX37" s="146"/>
      <c r="JY37" s="146"/>
      <c r="JZ37" s="146"/>
      <c r="KA37" s="146"/>
      <c r="KB37" s="146"/>
      <c r="KC37" s="146"/>
      <c r="KD37" s="146"/>
      <c r="KE37" s="146"/>
      <c r="KF37" s="146"/>
      <c r="KG37" s="146"/>
      <c r="KH37" s="146"/>
      <c r="KI37" s="146"/>
      <c r="KJ37" s="146"/>
      <c r="KK37" s="146"/>
      <c r="KL37" s="146"/>
      <c r="KM37" s="146"/>
      <c r="KN37" s="146"/>
      <c r="KO37" s="146"/>
      <c r="KP37" s="146"/>
      <c r="KQ37" s="146"/>
      <c r="KR37" s="146"/>
      <c r="KS37" s="146"/>
      <c r="KT37" s="146"/>
      <c r="KU37" s="146"/>
      <c r="KV37" s="146"/>
      <c r="KW37" s="146"/>
      <c r="KX37" s="146"/>
      <c r="KY37" s="146"/>
      <c r="KZ37" s="146"/>
      <c r="LA37" s="146"/>
      <c r="LB37" s="146"/>
      <c r="LC37" s="146"/>
      <c r="LD37" s="146"/>
      <c r="LE37" s="146"/>
      <c r="LF37" s="146"/>
      <c r="LG37" s="146"/>
      <c r="LH37" s="146"/>
      <c r="LI37" s="146"/>
      <c r="LJ37" s="146"/>
      <c r="LK37" s="146"/>
      <c r="LL37" s="146"/>
      <c r="LM37" s="146"/>
      <c r="LN37" s="146"/>
      <c r="LO37" s="146"/>
      <c r="LP37" s="146"/>
      <c r="LQ37" s="146"/>
      <c r="LR37" s="146"/>
      <c r="LS37" s="146"/>
      <c r="LT37" s="146"/>
      <c r="LU37" s="146"/>
      <c r="LV37" s="146"/>
      <c r="LW37" s="146"/>
      <c r="LX37" s="146"/>
      <c r="LY37" s="146"/>
      <c r="LZ37" s="146"/>
      <c r="MA37" s="146"/>
      <c r="MB37" s="146"/>
      <c r="MC37" s="146"/>
      <c r="MD37" s="146"/>
      <c r="ME37" s="146"/>
      <c r="MF37" s="146"/>
      <c r="MG37" s="146"/>
      <c r="MH37" s="146"/>
      <c r="MI37" s="146"/>
      <c r="MJ37" s="146"/>
      <c r="MK37" s="146"/>
      <c r="ML37" s="146"/>
      <c r="MM37" s="146"/>
      <c r="MN37" s="146"/>
      <c r="MO37" s="146"/>
      <c r="MP37" s="146"/>
      <c r="MQ37" s="146"/>
      <c r="MR37" s="146"/>
      <c r="MS37" s="146"/>
      <c r="MT37" s="146"/>
      <c r="MU37" s="146"/>
      <c r="MV37" s="146"/>
      <c r="MW37" s="146"/>
      <c r="MX37" s="146"/>
      <c r="MY37" s="146"/>
      <c r="MZ37" s="146"/>
      <c r="NA37" s="146"/>
      <c r="NB37" s="146"/>
      <c r="NC37" s="146"/>
      <c r="ND37" s="146"/>
      <c r="NE37" s="146"/>
      <c r="NF37" s="146"/>
      <c r="NG37" s="146"/>
      <c r="NH37" s="146"/>
      <c r="NI37" s="146"/>
      <c r="NJ37" s="146"/>
      <c r="NK37" s="146"/>
      <c r="NL37" s="146"/>
      <c r="NM37" s="146"/>
      <c r="NN37" s="146"/>
      <c r="NO37" s="146"/>
      <c r="NP37" s="146"/>
      <c r="NQ37" s="146"/>
      <c r="NR37" s="146"/>
      <c r="NS37" s="146"/>
      <c r="NT37" s="146"/>
      <c r="NU37" s="146"/>
      <c r="NV37" s="146"/>
      <c r="NW37" s="146"/>
      <c r="NX37" s="146"/>
      <c r="NY37" s="146"/>
      <c r="NZ37" s="146"/>
      <c r="OA37" s="146"/>
      <c r="OB37" s="146"/>
      <c r="OC37" s="146"/>
      <c r="OD37" s="146"/>
      <c r="OE37" s="146"/>
      <c r="OF37" s="146"/>
      <c r="OG37" s="146"/>
      <c r="OH37" s="146"/>
      <c r="OI37" s="146"/>
      <c r="OJ37" s="146"/>
      <c r="OK37" s="146"/>
      <c r="OL37" s="146"/>
      <c r="OM37" s="146"/>
      <c r="ON37" s="146"/>
      <c r="OO37" s="146"/>
      <c r="OP37" s="146"/>
      <c r="OQ37" s="146"/>
      <c r="OR37" s="146"/>
      <c r="OS37" s="146"/>
      <c r="OT37" s="146"/>
      <c r="OU37" s="146"/>
      <c r="OV37" s="146"/>
      <c r="OW37" s="146"/>
      <c r="OX37" s="146"/>
      <c r="OY37" s="146"/>
      <c r="OZ37" s="146"/>
      <c r="PA37" s="146"/>
      <c r="PB37" s="146"/>
      <c r="PC37" s="146"/>
      <c r="PD37" s="146"/>
      <c r="PE37" s="146"/>
      <c r="PF37" s="146"/>
      <c r="PG37" s="146"/>
      <c r="PH37" s="146"/>
      <c r="PI37" s="146"/>
      <c r="PJ37" s="146"/>
      <c r="PK37" s="146"/>
      <c r="PL37" s="146"/>
      <c r="PM37" s="146"/>
      <c r="PN37" s="146"/>
      <c r="PO37" s="146"/>
      <c r="PP37" s="146"/>
      <c r="PQ37" s="146"/>
      <c r="PR37" s="146"/>
      <c r="PS37" s="146"/>
      <c r="PT37" s="146"/>
      <c r="PU37" s="146"/>
      <c r="PV37" s="146"/>
      <c r="PW37" s="146"/>
      <c r="PX37" s="146"/>
      <c r="PY37" s="146"/>
      <c r="PZ37" s="146"/>
      <c r="QA37" s="146"/>
      <c r="QB37" s="146"/>
      <c r="QC37" s="146"/>
      <c r="QD37" s="146"/>
      <c r="QE37" s="146"/>
      <c r="QF37" s="146"/>
      <c r="QG37" s="146"/>
      <c r="QH37" s="146"/>
      <c r="QI37" s="146"/>
      <c r="QJ37" s="146"/>
      <c r="QK37" s="146"/>
      <c r="QL37" s="146"/>
      <c r="QM37" s="146"/>
      <c r="QN37" s="146"/>
      <c r="QO37" s="146"/>
      <c r="QP37" s="146"/>
      <c r="QQ37" s="146"/>
      <c r="QR37" s="146"/>
      <c r="QS37" s="146"/>
      <c r="QT37" s="146"/>
      <c r="QU37" s="146"/>
      <c r="QV37" s="146"/>
      <c r="QW37" s="146"/>
      <c r="QX37" s="146"/>
      <c r="QY37" s="146"/>
      <c r="QZ37" s="146"/>
      <c r="RA37" s="146"/>
      <c r="RB37" s="146"/>
      <c r="RC37" s="146"/>
      <c r="RD37" s="146"/>
      <c r="RE37" s="146"/>
      <c r="RF37" s="146"/>
      <c r="RG37" s="146"/>
      <c r="RH37" s="146"/>
      <c r="RI37" s="146"/>
      <c r="RJ37" s="146"/>
      <c r="RK37" s="146"/>
      <c r="RL37" s="146"/>
      <c r="RM37" s="146"/>
      <c r="RN37" s="146"/>
      <c r="RO37" s="146"/>
      <c r="RP37" s="146"/>
      <c r="RQ37" s="146"/>
      <c r="RR37" s="146"/>
      <c r="RS37" s="146"/>
      <c r="RT37" s="146"/>
      <c r="RU37" s="146"/>
      <c r="RV37" s="146"/>
      <c r="RW37" s="146"/>
      <c r="RX37" s="146"/>
      <c r="RY37" s="146"/>
      <c r="RZ37" s="146"/>
      <c r="SA37" s="146"/>
      <c r="SB37" s="146"/>
      <c r="SC37" s="146"/>
      <c r="SD37" s="146"/>
      <c r="SE37" s="146"/>
      <c r="SF37" s="146"/>
      <c r="SG37" s="146"/>
      <c r="SH37" s="146"/>
      <c r="SI37" s="146"/>
      <c r="SJ37" s="146"/>
      <c r="SK37" s="146"/>
      <c r="SL37" s="146"/>
      <c r="SM37" s="146"/>
      <c r="SN37" s="146"/>
      <c r="SO37" s="146"/>
      <c r="SP37" s="146"/>
      <c r="SQ37" s="146"/>
      <c r="SR37" s="146"/>
      <c r="SS37" s="146"/>
      <c r="ST37" s="146"/>
      <c r="SU37" s="146"/>
      <c r="SV37" s="146"/>
      <c r="SW37" s="146"/>
      <c r="SX37" s="146"/>
      <c r="SY37" s="146"/>
      <c r="SZ37" s="146"/>
      <c r="TA37" s="146"/>
      <c r="TB37" s="146"/>
      <c r="TC37" s="146"/>
      <c r="TD37" s="146"/>
      <c r="TE37" s="146"/>
      <c r="TF37" s="146"/>
      <c r="TG37" s="146"/>
      <c r="TH37" s="146"/>
      <c r="TI37" s="146"/>
      <c r="TJ37" s="146"/>
      <c r="TK37" s="146"/>
      <c r="TL37" s="146"/>
      <c r="TM37" s="146"/>
      <c r="TN37" s="146"/>
      <c r="TO37" s="146"/>
      <c r="TP37" s="146"/>
      <c r="TQ37" s="146"/>
      <c r="TR37" s="146"/>
      <c r="TS37" s="146"/>
      <c r="TT37" s="146"/>
      <c r="TU37" s="146"/>
      <c r="TV37" s="146"/>
      <c r="TW37" s="146"/>
      <c r="TX37" s="146"/>
      <c r="TY37" s="146"/>
      <c r="TZ37" s="146"/>
      <c r="UA37" s="146"/>
      <c r="UB37" s="146"/>
      <c r="UC37" s="146"/>
      <c r="UD37" s="146"/>
      <c r="UE37" s="146"/>
      <c r="UF37" s="146"/>
      <c r="UG37" s="146"/>
      <c r="UH37" s="146"/>
      <c r="UI37" s="146"/>
      <c r="UJ37" s="146"/>
      <c r="UK37" s="146"/>
      <c r="UL37" s="146"/>
      <c r="UM37" s="146"/>
      <c r="UN37" s="146"/>
      <c r="UO37" s="146"/>
      <c r="UP37" s="146"/>
      <c r="UQ37" s="146"/>
      <c r="UR37" s="146"/>
      <c r="US37" s="146"/>
      <c r="UT37" s="146"/>
      <c r="UU37" s="146"/>
      <c r="UV37" s="146"/>
      <c r="UW37" s="146"/>
      <c r="UX37" s="146"/>
      <c r="UY37" s="146"/>
      <c r="UZ37" s="146"/>
      <c r="VA37" s="146"/>
      <c r="VB37" s="146"/>
      <c r="VC37" s="146"/>
      <c r="VD37" s="146"/>
      <c r="VE37" s="146"/>
      <c r="VF37" s="146"/>
      <c r="VG37" s="146"/>
      <c r="VH37" s="146"/>
      <c r="VI37" s="146"/>
      <c r="VJ37" s="146"/>
      <c r="VK37" s="146"/>
      <c r="VL37" s="146"/>
      <c r="VM37" s="146"/>
      <c r="VN37" s="146"/>
      <c r="VO37" s="146"/>
      <c r="VP37" s="146"/>
      <c r="VQ37" s="146"/>
      <c r="VR37" s="146"/>
      <c r="VS37" s="146"/>
      <c r="VT37" s="146"/>
      <c r="VU37" s="146"/>
      <c r="VV37" s="146"/>
      <c r="VW37" s="146"/>
      <c r="VX37" s="146"/>
      <c r="VY37" s="146"/>
      <c r="VZ37" s="146"/>
      <c r="WA37" s="146"/>
      <c r="WB37" s="146"/>
      <c r="WC37" s="146"/>
      <c r="WD37" s="146"/>
      <c r="WE37" s="146"/>
      <c r="WF37" s="146"/>
      <c r="WG37" s="146"/>
      <c r="WH37" s="146"/>
      <c r="WI37" s="146"/>
      <c r="WJ37" s="146"/>
      <c r="WK37" s="146"/>
      <c r="WL37" s="146"/>
      <c r="WM37" s="146"/>
      <c r="WN37" s="146"/>
      <c r="WO37" s="146"/>
      <c r="WP37" s="146"/>
      <c r="WQ37" s="146"/>
      <c r="WR37" s="146"/>
      <c r="WS37" s="146"/>
      <c r="WT37" s="146"/>
      <c r="WU37" s="146"/>
      <c r="WV37" s="146"/>
      <c r="WW37" s="146"/>
      <c r="WX37" s="146"/>
      <c r="WY37" s="146"/>
      <c r="WZ37" s="146"/>
      <c r="XA37" s="146"/>
      <c r="XB37" s="146"/>
      <c r="XC37" s="146"/>
      <c r="XD37" s="146"/>
      <c r="XE37" s="146"/>
      <c r="XF37" s="146"/>
      <c r="XG37" s="146"/>
      <c r="XH37" s="146"/>
      <c r="XI37" s="146"/>
      <c r="XJ37" s="146"/>
      <c r="XK37" s="146"/>
      <c r="XL37" s="146"/>
      <c r="XM37" s="146"/>
      <c r="XN37" s="146"/>
      <c r="XO37" s="146"/>
      <c r="XP37" s="146"/>
      <c r="XQ37" s="146"/>
      <c r="XR37" s="146"/>
      <c r="XS37" s="146"/>
      <c r="XT37" s="146"/>
      <c r="XU37" s="146"/>
      <c r="XV37" s="146"/>
      <c r="XW37" s="146"/>
      <c r="XX37" s="146"/>
      <c r="XY37" s="146"/>
      <c r="XZ37" s="146"/>
      <c r="YA37" s="146"/>
      <c r="YB37" s="146"/>
      <c r="YC37" s="146"/>
      <c r="YD37" s="146"/>
      <c r="YE37" s="146"/>
      <c r="YF37" s="146"/>
      <c r="YG37" s="146"/>
      <c r="YH37" s="146"/>
      <c r="YI37" s="146"/>
      <c r="YJ37" s="146"/>
      <c r="YK37" s="146"/>
      <c r="YL37" s="146"/>
      <c r="YM37" s="146"/>
      <c r="YN37" s="146"/>
      <c r="YO37" s="146"/>
      <c r="YP37" s="146"/>
      <c r="YQ37" s="146"/>
      <c r="YR37" s="146"/>
      <c r="YS37" s="146"/>
      <c r="YT37" s="146"/>
      <c r="YU37" s="146"/>
      <c r="YV37" s="146"/>
      <c r="YW37" s="146"/>
      <c r="YX37" s="146"/>
      <c r="YY37" s="146"/>
      <c r="YZ37" s="146"/>
      <c r="ZA37" s="146"/>
      <c r="ZB37" s="146"/>
      <c r="ZC37" s="146"/>
      <c r="ZD37" s="146"/>
      <c r="ZE37" s="146"/>
      <c r="ZF37" s="146"/>
      <c r="ZG37" s="146"/>
      <c r="ZH37" s="146"/>
      <c r="ZI37" s="146"/>
      <c r="ZJ37" s="146"/>
      <c r="ZK37" s="146"/>
      <c r="ZL37" s="146"/>
      <c r="ZM37" s="146"/>
      <c r="ZN37" s="146"/>
      <c r="ZO37" s="146"/>
      <c r="ZP37" s="146"/>
      <c r="ZQ37" s="146"/>
      <c r="ZR37" s="146"/>
      <c r="ZS37" s="146"/>
      <c r="ZT37" s="146"/>
      <c r="ZU37" s="146"/>
      <c r="ZV37" s="146"/>
      <c r="ZW37" s="146"/>
      <c r="ZX37" s="146"/>
      <c r="ZY37" s="146"/>
      <c r="ZZ37" s="146"/>
      <c r="AAA37" s="146"/>
      <c r="AAB37" s="146"/>
      <c r="AAC37" s="146"/>
      <c r="AAD37" s="146"/>
      <c r="AAE37" s="146"/>
      <c r="AAF37" s="146"/>
      <c r="AAG37" s="146"/>
      <c r="AAH37" s="146"/>
      <c r="AAI37" s="146"/>
      <c r="AAJ37" s="146"/>
      <c r="AAK37" s="146"/>
      <c r="AAL37" s="146"/>
      <c r="AAM37" s="146"/>
      <c r="AAN37" s="146"/>
      <c r="AAO37" s="146"/>
      <c r="AAP37" s="146"/>
      <c r="AAQ37" s="146"/>
      <c r="AAR37" s="146"/>
      <c r="AAS37" s="146"/>
      <c r="AAT37" s="146"/>
      <c r="AAU37" s="146"/>
      <c r="AAV37" s="146"/>
      <c r="AAW37" s="146"/>
      <c r="AAX37" s="146"/>
      <c r="AAY37" s="146"/>
      <c r="AAZ37" s="146"/>
      <c r="ABA37" s="146"/>
      <c r="ABB37" s="146"/>
      <c r="ABC37" s="146"/>
      <c r="ABD37" s="146"/>
      <c r="ABE37" s="146"/>
      <c r="ABF37" s="146"/>
      <c r="ABG37" s="146"/>
      <c r="ABH37" s="146"/>
      <c r="ABI37" s="146"/>
      <c r="ABJ37" s="146"/>
      <c r="ABK37" s="146"/>
      <c r="ABL37" s="146"/>
      <c r="ABM37" s="146"/>
      <c r="ABN37" s="146"/>
      <c r="ABO37" s="146"/>
      <c r="ABP37" s="146"/>
      <c r="ABQ37" s="146"/>
      <c r="ABR37" s="146"/>
      <c r="ABS37" s="146"/>
      <c r="ABT37" s="146"/>
      <c r="ABU37" s="146"/>
      <c r="ABV37" s="146"/>
      <c r="ABW37" s="146"/>
      <c r="ABX37" s="146"/>
      <c r="ABY37" s="146"/>
      <c r="ABZ37" s="146"/>
      <c r="ACA37" s="146"/>
      <c r="ACB37" s="146"/>
      <c r="ACC37" s="146"/>
      <c r="ACD37" s="146"/>
      <c r="ACE37" s="146"/>
      <c r="ACF37" s="146"/>
      <c r="ACG37" s="146"/>
      <c r="ACH37" s="146"/>
      <c r="ACI37" s="146"/>
      <c r="ACJ37" s="146"/>
      <c r="ACK37" s="146"/>
      <c r="ACL37" s="146"/>
      <c r="ACM37" s="146"/>
      <c r="ACN37" s="146"/>
      <c r="ACO37" s="146"/>
      <c r="ACP37" s="146"/>
      <c r="ACQ37" s="146"/>
      <c r="ACR37" s="146"/>
      <c r="ACS37" s="146"/>
      <c r="ACT37" s="146"/>
      <c r="ACU37" s="146"/>
      <c r="ACV37" s="146"/>
      <c r="ACW37" s="146"/>
      <c r="ACX37" s="146"/>
      <c r="ACY37" s="146"/>
      <c r="ACZ37" s="146"/>
      <c r="ADA37" s="146"/>
      <c r="ADB37" s="146"/>
      <c r="ADC37" s="146"/>
      <c r="ADD37" s="146"/>
      <c r="ADE37" s="146"/>
      <c r="ADF37" s="146"/>
      <c r="ADG37" s="146"/>
      <c r="ADH37" s="146"/>
      <c r="ADI37" s="146"/>
      <c r="ADJ37" s="146"/>
      <c r="ADK37" s="146"/>
      <c r="ADL37" s="146"/>
      <c r="ADM37" s="146"/>
      <c r="ADN37" s="146"/>
      <c r="ADO37" s="146"/>
      <c r="ADP37" s="146"/>
      <c r="ADQ37" s="146"/>
      <c r="ADR37" s="146"/>
      <c r="ADS37" s="146"/>
      <c r="ADT37" s="146"/>
      <c r="ADU37" s="146"/>
      <c r="ADV37" s="146"/>
      <c r="ADW37" s="146"/>
      <c r="ADX37" s="146"/>
      <c r="ADY37" s="146"/>
      <c r="ADZ37" s="146"/>
      <c r="AEA37" s="146"/>
      <c r="AEB37" s="146"/>
      <c r="AEC37" s="146"/>
      <c r="AED37" s="146"/>
      <c r="AEE37" s="146"/>
      <c r="AEF37" s="146"/>
      <c r="AEG37" s="146"/>
      <c r="AEH37" s="146"/>
      <c r="AEI37" s="146"/>
      <c r="AEJ37" s="146"/>
      <c r="AEK37" s="146"/>
      <c r="AEL37" s="146"/>
      <c r="AEM37" s="146"/>
      <c r="AEN37" s="146"/>
      <c r="AEO37" s="146"/>
      <c r="AEP37" s="146"/>
      <c r="AEQ37" s="146"/>
      <c r="AER37" s="146"/>
      <c r="AES37" s="146"/>
      <c r="AET37" s="146"/>
      <c r="AEU37" s="146"/>
      <c r="AEV37" s="146"/>
      <c r="AEW37" s="146"/>
      <c r="AEX37" s="146"/>
      <c r="AEY37" s="146"/>
      <c r="AEZ37" s="146"/>
      <c r="AFA37" s="146"/>
      <c r="AFB37" s="146"/>
      <c r="AFC37" s="146"/>
      <c r="AFD37" s="146"/>
      <c r="AFE37" s="146"/>
      <c r="AFF37" s="146"/>
      <c r="AFG37" s="146"/>
      <c r="AFH37" s="146"/>
      <c r="AFI37" s="146"/>
      <c r="AFJ37" s="146"/>
      <c r="AFK37" s="146"/>
      <c r="AFL37" s="146"/>
      <c r="AFM37" s="146"/>
      <c r="AFN37" s="146"/>
      <c r="AFO37" s="146"/>
      <c r="AFP37" s="146"/>
      <c r="AFQ37" s="146"/>
      <c r="AFR37" s="146"/>
      <c r="AFS37" s="146"/>
      <c r="AFT37" s="146"/>
      <c r="AFU37" s="146"/>
      <c r="AFV37" s="146"/>
      <c r="AFW37" s="146"/>
      <c r="AFX37" s="146"/>
      <c r="AFY37" s="146"/>
      <c r="AFZ37" s="146"/>
      <c r="AGA37" s="146"/>
      <c r="AGB37" s="146"/>
      <c r="AGC37" s="146"/>
      <c r="AGD37" s="146"/>
      <c r="AGE37" s="146"/>
      <c r="AGF37" s="146"/>
      <c r="AGG37" s="146"/>
      <c r="AGH37" s="146"/>
      <c r="AGI37" s="146"/>
      <c r="AGJ37" s="146"/>
      <c r="AGK37" s="146"/>
      <c r="AGL37" s="146"/>
      <c r="AGM37" s="146"/>
      <c r="AGN37" s="146"/>
      <c r="AGO37" s="146"/>
      <c r="AGP37" s="146"/>
      <c r="AGQ37" s="146"/>
      <c r="AGR37" s="146"/>
      <c r="AGS37" s="146"/>
      <c r="AGT37" s="146"/>
      <c r="AGU37" s="146"/>
      <c r="AGV37" s="146"/>
      <c r="AGW37" s="146"/>
      <c r="AGX37" s="146"/>
      <c r="AGY37" s="146"/>
      <c r="AGZ37" s="146"/>
      <c r="AHA37" s="146"/>
      <c r="AHB37" s="146"/>
      <c r="AHC37" s="146"/>
      <c r="AHD37" s="146"/>
      <c r="AHE37" s="146"/>
      <c r="AHF37" s="146"/>
      <c r="AHG37" s="146"/>
      <c r="AHH37" s="146"/>
      <c r="AHI37" s="146"/>
      <c r="AHJ37" s="146"/>
      <c r="AHK37" s="146"/>
      <c r="AHL37" s="146"/>
      <c r="AHM37" s="146"/>
      <c r="AHN37" s="146"/>
      <c r="AHO37" s="146"/>
      <c r="AHP37" s="146"/>
      <c r="AHQ37" s="146"/>
      <c r="AHR37" s="146"/>
      <c r="AHS37" s="146"/>
      <c r="AHT37" s="146"/>
      <c r="AHU37" s="146"/>
      <c r="AHV37" s="146"/>
      <c r="AHW37" s="146"/>
      <c r="AHX37" s="146"/>
      <c r="AHY37" s="146"/>
      <c r="AHZ37" s="146"/>
      <c r="AIA37" s="146"/>
      <c r="AIB37" s="146"/>
      <c r="AIC37" s="146"/>
      <c r="AID37" s="146"/>
      <c r="AIE37" s="146"/>
      <c r="AIF37" s="146"/>
      <c r="AIG37" s="146"/>
      <c r="AIH37" s="146"/>
      <c r="AII37" s="146"/>
      <c r="AIJ37" s="146"/>
      <c r="AIK37" s="146"/>
      <c r="AIL37" s="146"/>
      <c r="AIM37" s="146"/>
      <c r="AIN37" s="146"/>
      <c r="AIO37" s="146"/>
      <c r="AIP37" s="146"/>
      <c r="AIQ37" s="146"/>
      <c r="AIR37" s="146"/>
      <c r="AIS37" s="146"/>
      <c r="AIT37" s="146"/>
      <c r="AIU37" s="146"/>
      <c r="AIV37" s="146"/>
      <c r="AIW37" s="146"/>
      <c r="AIX37" s="146"/>
      <c r="AIY37" s="146"/>
      <c r="AIZ37" s="146"/>
      <c r="AJA37" s="146"/>
      <c r="AJB37" s="146"/>
      <c r="AJC37" s="146"/>
      <c r="AJD37" s="146"/>
      <c r="AJE37" s="146"/>
      <c r="AJF37" s="146"/>
      <c r="AJG37" s="146"/>
      <c r="AJH37" s="146"/>
      <c r="AJI37" s="146"/>
      <c r="AJJ37" s="146"/>
      <c r="AJK37" s="146"/>
      <c r="AJL37" s="146"/>
      <c r="AJM37" s="146"/>
      <c r="AJN37" s="146"/>
      <c r="AJO37" s="146"/>
      <c r="AJP37" s="146"/>
      <c r="AJQ37" s="146"/>
      <c r="AJR37" s="146"/>
      <c r="AJS37" s="146"/>
      <c r="AJT37" s="146"/>
      <c r="AJU37" s="146"/>
      <c r="AJV37" s="146"/>
      <c r="AJW37" s="146"/>
      <c r="AJX37" s="146"/>
      <c r="AJY37" s="146"/>
      <c r="AJZ37" s="146"/>
      <c r="AKA37" s="146"/>
      <c r="AKB37" s="146"/>
      <c r="AKC37" s="146"/>
      <c r="AKD37" s="146"/>
      <c r="AKE37" s="146"/>
      <c r="AKF37" s="146"/>
      <c r="AKG37" s="146"/>
      <c r="AKH37" s="146"/>
      <c r="AKI37" s="146"/>
      <c r="AKJ37" s="146"/>
      <c r="AKK37" s="146"/>
      <c r="AKL37" s="146"/>
      <c r="AKM37" s="146"/>
      <c r="AKN37" s="146"/>
      <c r="AKO37" s="146"/>
      <c r="AKP37" s="146"/>
      <c r="AKQ37" s="146"/>
      <c r="AKR37" s="146"/>
      <c r="AKS37" s="146"/>
      <c r="AKT37" s="146"/>
      <c r="AKU37" s="146"/>
      <c r="AKV37" s="146"/>
      <c r="AKW37" s="146"/>
      <c r="AKX37" s="146"/>
      <c r="AKY37" s="146"/>
      <c r="AKZ37" s="146"/>
      <c r="ALA37" s="146"/>
      <c r="ALB37" s="146"/>
      <c r="ALC37" s="146"/>
      <c r="ALD37" s="146"/>
      <c r="ALE37" s="146"/>
      <c r="ALF37" s="146"/>
      <c r="ALG37" s="146"/>
      <c r="ALH37" s="146"/>
      <c r="ALI37" s="146"/>
      <c r="ALJ37" s="146"/>
      <c r="ALK37" s="146"/>
      <c r="ALL37" s="146"/>
      <c r="ALM37" s="146"/>
      <c r="ALN37" s="146"/>
      <c r="ALO37" s="146"/>
      <c r="ALP37" s="146"/>
      <c r="ALQ37" s="146"/>
      <c r="ALR37" s="146"/>
      <c r="ALS37" s="146"/>
      <c r="ALT37" s="146"/>
      <c r="ALU37" s="146"/>
      <c r="ALV37" s="146"/>
      <c r="ALW37" s="146"/>
      <c r="ALX37" s="146"/>
      <c r="ALY37" s="146"/>
      <c r="ALZ37" s="146"/>
      <c r="AMA37" s="146"/>
      <c r="AMB37" s="146"/>
      <c r="AMC37" s="146"/>
      <c r="AMD37" s="146"/>
      <c r="AME37" s="146"/>
      <c r="AMF37" s="146"/>
      <c r="AMG37" s="146"/>
      <c r="AMH37" s="148"/>
      <c r="AMI37" s="148"/>
      <c r="AMJ37" s="148"/>
      <c r="AMK37" s="148"/>
    </row>
    <row r="38" spans="1:1025" customFormat="1" ht="18.75">
      <c r="A38" s="146"/>
      <c r="B38" s="162" t="s">
        <v>59</v>
      </c>
      <c r="C38" s="150" t="s">
        <v>60</v>
      </c>
      <c r="D38" s="149" t="s">
        <v>21</v>
      </c>
      <c r="E38" s="151">
        <v>34.200000000000003</v>
      </c>
      <c r="F38" s="151">
        <v>0</v>
      </c>
      <c r="G38" s="152">
        <f t="shared" si="4"/>
        <v>0</v>
      </c>
      <c r="H38" s="164"/>
      <c r="I38" s="147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146"/>
      <c r="EF38" s="146"/>
      <c r="EG38" s="146"/>
      <c r="EH38" s="146"/>
      <c r="EI38" s="146"/>
      <c r="EJ38" s="146"/>
      <c r="EK38" s="146"/>
      <c r="EL38" s="146"/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6"/>
      <c r="EX38" s="146"/>
      <c r="EY38" s="146"/>
      <c r="EZ38" s="146"/>
      <c r="FA38" s="146"/>
      <c r="FB38" s="146"/>
      <c r="FC38" s="146"/>
      <c r="FD38" s="146"/>
      <c r="FE38" s="146"/>
      <c r="FF38" s="146"/>
      <c r="FG38" s="146"/>
      <c r="FH38" s="146"/>
      <c r="FI38" s="146"/>
      <c r="FJ38" s="146"/>
      <c r="FK38" s="146"/>
      <c r="FL38" s="146"/>
      <c r="FM38" s="146"/>
      <c r="FN38" s="146"/>
      <c r="FO38" s="146"/>
      <c r="FP38" s="146"/>
      <c r="FQ38" s="146"/>
      <c r="FR38" s="146"/>
      <c r="FS38" s="146"/>
      <c r="FT38" s="146"/>
      <c r="FU38" s="146"/>
      <c r="FV38" s="146"/>
      <c r="FW38" s="146"/>
      <c r="FX38" s="146"/>
      <c r="FY38" s="146"/>
      <c r="FZ38" s="146"/>
      <c r="GA38" s="146"/>
      <c r="GB38" s="146"/>
      <c r="GC38" s="146"/>
      <c r="GD38" s="146"/>
      <c r="GE38" s="146"/>
      <c r="GF38" s="146"/>
      <c r="GG38" s="146"/>
      <c r="GH38" s="146"/>
      <c r="GI38" s="146"/>
      <c r="GJ38" s="146"/>
      <c r="GK38" s="146"/>
      <c r="GL38" s="146"/>
      <c r="GM38" s="146"/>
      <c r="GN38" s="146"/>
      <c r="GO38" s="146"/>
      <c r="GP38" s="146"/>
      <c r="GQ38" s="146"/>
      <c r="GR38" s="146"/>
      <c r="GS38" s="146"/>
      <c r="GT38" s="146"/>
      <c r="GU38" s="146"/>
      <c r="GV38" s="146"/>
      <c r="GW38" s="146"/>
      <c r="GX38" s="146"/>
      <c r="GY38" s="146"/>
      <c r="GZ38" s="146"/>
      <c r="HA38" s="146"/>
      <c r="HB38" s="146"/>
      <c r="HC38" s="146"/>
      <c r="HD38" s="146"/>
      <c r="HE38" s="146"/>
      <c r="HF38" s="146"/>
      <c r="HG38" s="146"/>
      <c r="HH38" s="146"/>
      <c r="HI38" s="146"/>
      <c r="HJ38" s="146"/>
      <c r="HK38" s="146"/>
      <c r="HL38" s="146"/>
      <c r="HM38" s="146"/>
      <c r="HN38" s="146"/>
      <c r="HO38" s="146"/>
      <c r="HP38" s="146"/>
      <c r="HQ38" s="146"/>
      <c r="HR38" s="146"/>
      <c r="HS38" s="146"/>
      <c r="HT38" s="146"/>
      <c r="HU38" s="146"/>
      <c r="HV38" s="146"/>
      <c r="HW38" s="146"/>
      <c r="HX38" s="146"/>
      <c r="HY38" s="146"/>
      <c r="HZ38" s="146"/>
      <c r="IA38" s="146"/>
      <c r="IB38" s="146"/>
      <c r="IC38" s="146"/>
      <c r="ID38" s="146"/>
      <c r="IE38" s="146"/>
      <c r="IF38" s="146"/>
      <c r="IG38" s="146"/>
      <c r="IH38" s="146"/>
      <c r="II38" s="146"/>
      <c r="IJ38" s="146"/>
      <c r="IK38" s="146"/>
      <c r="IL38" s="146"/>
      <c r="IM38" s="146"/>
      <c r="IN38" s="146"/>
      <c r="IO38" s="146"/>
      <c r="IP38" s="146"/>
      <c r="IQ38" s="146"/>
      <c r="IR38" s="146"/>
      <c r="IS38" s="146"/>
      <c r="IT38" s="146"/>
      <c r="IU38" s="146"/>
      <c r="IV38" s="146"/>
      <c r="IW38" s="146"/>
      <c r="IX38" s="146"/>
      <c r="IY38" s="146"/>
      <c r="IZ38" s="146"/>
      <c r="JA38" s="146"/>
      <c r="JB38" s="146"/>
      <c r="JC38" s="146"/>
      <c r="JD38" s="146"/>
      <c r="JE38" s="146"/>
      <c r="JF38" s="146"/>
      <c r="JG38" s="146"/>
      <c r="JH38" s="146"/>
      <c r="JI38" s="146"/>
      <c r="JJ38" s="146"/>
      <c r="JK38" s="146"/>
      <c r="JL38" s="146"/>
      <c r="JM38" s="146"/>
      <c r="JN38" s="146"/>
      <c r="JO38" s="146"/>
      <c r="JP38" s="146"/>
      <c r="JQ38" s="146"/>
      <c r="JR38" s="146"/>
      <c r="JS38" s="146"/>
      <c r="JT38" s="146"/>
      <c r="JU38" s="146"/>
      <c r="JV38" s="146"/>
      <c r="JW38" s="146"/>
      <c r="JX38" s="146"/>
      <c r="JY38" s="146"/>
      <c r="JZ38" s="146"/>
      <c r="KA38" s="146"/>
      <c r="KB38" s="146"/>
      <c r="KC38" s="146"/>
      <c r="KD38" s="146"/>
      <c r="KE38" s="146"/>
      <c r="KF38" s="146"/>
      <c r="KG38" s="146"/>
      <c r="KH38" s="146"/>
      <c r="KI38" s="146"/>
      <c r="KJ38" s="146"/>
      <c r="KK38" s="146"/>
      <c r="KL38" s="146"/>
      <c r="KM38" s="146"/>
      <c r="KN38" s="146"/>
      <c r="KO38" s="146"/>
      <c r="KP38" s="146"/>
      <c r="KQ38" s="146"/>
      <c r="KR38" s="146"/>
      <c r="KS38" s="146"/>
      <c r="KT38" s="146"/>
      <c r="KU38" s="146"/>
      <c r="KV38" s="146"/>
      <c r="KW38" s="146"/>
      <c r="KX38" s="146"/>
      <c r="KY38" s="146"/>
      <c r="KZ38" s="146"/>
      <c r="LA38" s="146"/>
      <c r="LB38" s="146"/>
      <c r="LC38" s="146"/>
      <c r="LD38" s="146"/>
      <c r="LE38" s="146"/>
      <c r="LF38" s="146"/>
      <c r="LG38" s="146"/>
      <c r="LH38" s="146"/>
      <c r="LI38" s="146"/>
      <c r="LJ38" s="146"/>
      <c r="LK38" s="146"/>
      <c r="LL38" s="146"/>
      <c r="LM38" s="146"/>
      <c r="LN38" s="146"/>
      <c r="LO38" s="146"/>
      <c r="LP38" s="146"/>
      <c r="LQ38" s="146"/>
      <c r="LR38" s="146"/>
      <c r="LS38" s="146"/>
      <c r="LT38" s="146"/>
      <c r="LU38" s="146"/>
      <c r="LV38" s="146"/>
      <c r="LW38" s="146"/>
      <c r="LX38" s="146"/>
      <c r="LY38" s="146"/>
      <c r="LZ38" s="146"/>
      <c r="MA38" s="146"/>
      <c r="MB38" s="146"/>
      <c r="MC38" s="146"/>
      <c r="MD38" s="146"/>
      <c r="ME38" s="146"/>
      <c r="MF38" s="146"/>
      <c r="MG38" s="146"/>
      <c r="MH38" s="146"/>
      <c r="MI38" s="146"/>
      <c r="MJ38" s="146"/>
      <c r="MK38" s="146"/>
      <c r="ML38" s="146"/>
      <c r="MM38" s="146"/>
      <c r="MN38" s="146"/>
      <c r="MO38" s="146"/>
      <c r="MP38" s="146"/>
      <c r="MQ38" s="146"/>
      <c r="MR38" s="146"/>
      <c r="MS38" s="146"/>
      <c r="MT38" s="146"/>
      <c r="MU38" s="146"/>
      <c r="MV38" s="146"/>
      <c r="MW38" s="146"/>
      <c r="MX38" s="146"/>
      <c r="MY38" s="146"/>
      <c r="MZ38" s="146"/>
      <c r="NA38" s="146"/>
      <c r="NB38" s="146"/>
      <c r="NC38" s="146"/>
      <c r="ND38" s="146"/>
      <c r="NE38" s="146"/>
      <c r="NF38" s="146"/>
      <c r="NG38" s="146"/>
      <c r="NH38" s="146"/>
      <c r="NI38" s="146"/>
      <c r="NJ38" s="146"/>
      <c r="NK38" s="146"/>
      <c r="NL38" s="146"/>
      <c r="NM38" s="146"/>
      <c r="NN38" s="146"/>
      <c r="NO38" s="146"/>
      <c r="NP38" s="146"/>
      <c r="NQ38" s="146"/>
      <c r="NR38" s="146"/>
      <c r="NS38" s="146"/>
      <c r="NT38" s="146"/>
      <c r="NU38" s="146"/>
      <c r="NV38" s="146"/>
      <c r="NW38" s="146"/>
      <c r="NX38" s="146"/>
      <c r="NY38" s="146"/>
      <c r="NZ38" s="146"/>
      <c r="OA38" s="146"/>
      <c r="OB38" s="146"/>
      <c r="OC38" s="146"/>
      <c r="OD38" s="146"/>
      <c r="OE38" s="146"/>
      <c r="OF38" s="146"/>
      <c r="OG38" s="146"/>
      <c r="OH38" s="146"/>
      <c r="OI38" s="146"/>
      <c r="OJ38" s="146"/>
      <c r="OK38" s="146"/>
      <c r="OL38" s="146"/>
      <c r="OM38" s="146"/>
      <c r="ON38" s="146"/>
      <c r="OO38" s="146"/>
      <c r="OP38" s="146"/>
      <c r="OQ38" s="146"/>
      <c r="OR38" s="146"/>
      <c r="OS38" s="146"/>
      <c r="OT38" s="146"/>
      <c r="OU38" s="146"/>
      <c r="OV38" s="146"/>
      <c r="OW38" s="146"/>
      <c r="OX38" s="146"/>
      <c r="OY38" s="146"/>
      <c r="OZ38" s="146"/>
      <c r="PA38" s="146"/>
      <c r="PB38" s="146"/>
      <c r="PC38" s="146"/>
      <c r="PD38" s="146"/>
      <c r="PE38" s="146"/>
      <c r="PF38" s="146"/>
      <c r="PG38" s="146"/>
      <c r="PH38" s="146"/>
      <c r="PI38" s="146"/>
      <c r="PJ38" s="146"/>
      <c r="PK38" s="146"/>
      <c r="PL38" s="146"/>
      <c r="PM38" s="146"/>
      <c r="PN38" s="146"/>
      <c r="PO38" s="146"/>
      <c r="PP38" s="146"/>
      <c r="PQ38" s="146"/>
      <c r="PR38" s="146"/>
      <c r="PS38" s="146"/>
      <c r="PT38" s="146"/>
      <c r="PU38" s="146"/>
      <c r="PV38" s="146"/>
      <c r="PW38" s="146"/>
      <c r="PX38" s="146"/>
      <c r="PY38" s="146"/>
      <c r="PZ38" s="146"/>
      <c r="QA38" s="146"/>
      <c r="QB38" s="146"/>
      <c r="QC38" s="146"/>
      <c r="QD38" s="146"/>
      <c r="QE38" s="146"/>
      <c r="QF38" s="146"/>
      <c r="QG38" s="146"/>
      <c r="QH38" s="146"/>
      <c r="QI38" s="146"/>
      <c r="QJ38" s="146"/>
      <c r="QK38" s="146"/>
      <c r="QL38" s="146"/>
      <c r="QM38" s="146"/>
      <c r="QN38" s="146"/>
      <c r="QO38" s="146"/>
      <c r="QP38" s="146"/>
      <c r="QQ38" s="146"/>
      <c r="QR38" s="146"/>
      <c r="QS38" s="146"/>
      <c r="QT38" s="146"/>
      <c r="QU38" s="146"/>
      <c r="QV38" s="146"/>
      <c r="QW38" s="146"/>
      <c r="QX38" s="146"/>
      <c r="QY38" s="146"/>
      <c r="QZ38" s="146"/>
      <c r="RA38" s="146"/>
      <c r="RB38" s="146"/>
      <c r="RC38" s="146"/>
      <c r="RD38" s="146"/>
      <c r="RE38" s="146"/>
      <c r="RF38" s="146"/>
      <c r="RG38" s="146"/>
      <c r="RH38" s="146"/>
      <c r="RI38" s="146"/>
      <c r="RJ38" s="146"/>
      <c r="RK38" s="146"/>
      <c r="RL38" s="146"/>
      <c r="RM38" s="146"/>
      <c r="RN38" s="146"/>
      <c r="RO38" s="146"/>
      <c r="RP38" s="146"/>
      <c r="RQ38" s="146"/>
      <c r="RR38" s="146"/>
      <c r="RS38" s="146"/>
      <c r="RT38" s="146"/>
      <c r="RU38" s="146"/>
      <c r="RV38" s="146"/>
      <c r="RW38" s="146"/>
      <c r="RX38" s="146"/>
      <c r="RY38" s="146"/>
      <c r="RZ38" s="146"/>
      <c r="SA38" s="146"/>
      <c r="SB38" s="146"/>
      <c r="SC38" s="146"/>
      <c r="SD38" s="146"/>
      <c r="SE38" s="146"/>
      <c r="SF38" s="146"/>
      <c r="SG38" s="146"/>
      <c r="SH38" s="146"/>
      <c r="SI38" s="146"/>
      <c r="SJ38" s="146"/>
      <c r="SK38" s="146"/>
      <c r="SL38" s="146"/>
      <c r="SM38" s="146"/>
      <c r="SN38" s="146"/>
      <c r="SO38" s="146"/>
      <c r="SP38" s="146"/>
      <c r="SQ38" s="146"/>
      <c r="SR38" s="146"/>
      <c r="SS38" s="146"/>
      <c r="ST38" s="146"/>
      <c r="SU38" s="146"/>
      <c r="SV38" s="146"/>
      <c r="SW38" s="146"/>
      <c r="SX38" s="146"/>
      <c r="SY38" s="146"/>
      <c r="SZ38" s="146"/>
      <c r="TA38" s="146"/>
      <c r="TB38" s="146"/>
      <c r="TC38" s="146"/>
      <c r="TD38" s="146"/>
      <c r="TE38" s="146"/>
      <c r="TF38" s="146"/>
      <c r="TG38" s="146"/>
      <c r="TH38" s="146"/>
      <c r="TI38" s="146"/>
      <c r="TJ38" s="146"/>
      <c r="TK38" s="146"/>
      <c r="TL38" s="146"/>
      <c r="TM38" s="146"/>
      <c r="TN38" s="146"/>
      <c r="TO38" s="146"/>
      <c r="TP38" s="146"/>
      <c r="TQ38" s="146"/>
      <c r="TR38" s="146"/>
      <c r="TS38" s="146"/>
      <c r="TT38" s="146"/>
      <c r="TU38" s="146"/>
      <c r="TV38" s="146"/>
      <c r="TW38" s="146"/>
      <c r="TX38" s="146"/>
      <c r="TY38" s="146"/>
      <c r="TZ38" s="146"/>
      <c r="UA38" s="146"/>
      <c r="UB38" s="146"/>
      <c r="UC38" s="146"/>
      <c r="UD38" s="146"/>
      <c r="UE38" s="146"/>
      <c r="UF38" s="146"/>
      <c r="UG38" s="146"/>
      <c r="UH38" s="146"/>
      <c r="UI38" s="146"/>
      <c r="UJ38" s="146"/>
      <c r="UK38" s="146"/>
      <c r="UL38" s="146"/>
      <c r="UM38" s="146"/>
      <c r="UN38" s="146"/>
      <c r="UO38" s="146"/>
      <c r="UP38" s="146"/>
      <c r="UQ38" s="146"/>
      <c r="UR38" s="146"/>
      <c r="US38" s="146"/>
      <c r="UT38" s="146"/>
      <c r="UU38" s="146"/>
      <c r="UV38" s="146"/>
      <c r="UW38" s="146"/>
      <c r="UX38" s="146"/>
      <c r="UY38" s="146"/>
      <c r="UZ38" s="146"/>
      <c r="VA38" s="146"/>
      <c r="VB38" s="146"/>
      <c r="VC38" s="146"/>
      <c r="VD38" s="146"/>
      <c r="VE38" s="146"/>
      <c r="VF38" s="146"/>
      <c r="VG38" s="146"/>
      <c r="VH38" s="146"/>
      <c r="VI38" s="146"/>
      <c r="VJ38" s="146"/>
      <c r="VK38" s="146"/>
      <c r="VL38" s="146"/>
      <c r="VM38" s="146"/>
      <c r="VN38" s="146"/>
      <c r="VO38" s="146"/>
      <c r="VP38" s="146"/>
      <c r="VQ38" s="146"/>
      <c r="VR38" s="146"/>
      <c r="VS38" s="146"/>
      <c r="VT38" s="146"/>
      <c r="VU38" s="146"/>
      <c r="VV38" s="146"/>
      <c r="VW38" s="146"/>
      <c r="VX38" s="146"/>
      <c r="VY38" s="146"/>
      <c r="VZ38" s="146"/>
      <c r="WA38" s="146"/>
      <c r="WB38" s="146"/>
      <c r="WC38" s="146"/>
      <c r="WD38" s="146"/>
      <c r="WE38" s="146"/>
      <c r="WF38" s="146"/>
      <c r="WG38" s="146"/>
      <c r="WH38" s="146"/>
      <c r="WI38" s="146"/>
      <c r="WJ38" s="146"/>
      <c r="WK38" s="146"/>
      <c r="WL38" s="146"/>
      <c r="WM38" s="146"/>
      <c r="WN38" s="146"/>
      <c r="WO38" s="146"/>
      <c r="WP38" s="146"/>
      <c r="WQ38" s="146"/>
      <c r="WR38" s="146"/>
      <c r="WS38" s="146"/>
      <c r="WT38" s="146"/>
      <c r="WU38" s="146"/>
      <c r="WV38" s="146"/>
      <c r="WW38" s="146"/>
      <c r="WX38" s="146"/>
      <c r="WY38" s="146"/>
      <c r="WZ38" s="146"/>
      <c r="XA38" s="146"/>
      <c r="XB38" s="146"/>
      <c r="XC38" s="146"/>
      <c r="XD38" s="146"/>
      <c r="XE38" s="146"/>
      <c r="XF38" s="146"/>
      <c r="XG38" s="146"/>
      <c r="XH38" s="146"/>
      <c r="XI38" s="146"/>
      <c r="XJ38" s="146"/>
      <c r="XK38" s="146"/>
      <c r="XL38" s="146"/>
      <c r="XM38" s="146"/>
      <c r="XN38" s="146"/>
      <c r="XO38" s="146"/>
      <c r="XP38" s="146"/>
      <c r="XQ38" s="146"/>
      <c r="XR38" s="146"/>
      <c r="XS38" s="146"/>
      <c r="XT38" s="146"/>
      <c r="XU38" s="146"/>
      <c r="XV38" s="146"/>
      <c r="XW38" s="146"/>
      <c r="XX38" s="146"/>
      <c r="XY38" s="146"/>
      <c r="XZ38" s="146"/>
      <c r="YA38" s="146"/>
      <c r="YB38" s="146"/>
      <c r="YC38" s="146"/>
      <c r="YD38" s="146"/>
      <c r="YE38" s="146"/>
      <c r="YF38" s="146"/>
      <c r="YG38" s="146"/>
      <c r="YH38" s="146"/>
      <c r="YI38" s="146"/>
      <c r="YJ38" s="146"/>
      <c r="YK38" s="146"/>
      <c r="YL38" s="146"/>
      <c r="YM38" s="146"/>
      <c r="YN38" s="146"/>
      <c r="YO38" s="146"/>
      <c r="YP38" s="146"/>
      <c r="YQ38" s="146"/>
      <c r="YR38" s="146"/>
      <c r="YS38" s="146"/>
      <c r="YT38" s="146"/>
      <c r="YU38" s="146"/>
      <c r="YV38" s="146"/>
      <c r="YW38" s="146"/>
      <c r="YX38" s="146"/>
      <c r="YY38" s="146"/>
      <c r="YZ38" s="146"/>
      <c r="ZA38" s="146"/>
      <c r="ZB38" s="146"/>
      <c r="ZC38" s="146"/>
      <c r="ZD38" s="146"/>
      <c r="ZE38" s="146"/>
      <c r="ZF38" s="146"/>
      <c r="ZG38" s="146"/>
      <c r="ZH38" s="146"/>
      <c r="ZI38" s="146"/>
      <c r="ZJ38" s="146"/>
      <c r="ZK38" s="146"/>
      <c r="ZL38" s="146"/>
      <c r="ZM38" s="146"/>
      <c r="ZN38" s="146"/>
      <c r="ZO38" s="146"/>
      <c r="ZP38" s="146"/>
      <c r="ZQ38" s="146"/>
      <c r="ZR38" s="146"/>
      <c r="ZS38" s="146"/>
      <c r="ZT38" s="146"/>
      <c r="ZU38" s="146"/>
      <c r="ZV38" s="146"/>
      <c r="ZW38" s="146"/>
      <c r="ZX38" s="146"/>
      <c r="ZY38" s="146"/>
      <c r="ZZ38" s="146"/>
      <c r="AAA38" s="146"/>
      <c r="AAB38" s="146"/>
      <c r="AAC38" s="146"/>
      <c r="AAD38" s="146"/>
      <c r="AAE38" s="146"/>
      <c r="AAF38" s="146"/>
      <c r="AAG38" s="146"/>
      <c r="AAH38" s="146"/>
      <c r="AAI38" s="146"/>
      <c r="AAJ38" s="146"/>
      <c r="AAK38" s="146"/>
      <c r="AAL38" s="146"/>
      <c r="AAM38" s="146"/>
      <c r="AAN38" s="146"/>
      <c r="AAO38" s="146"/>
      <c r="AAP38" s="146"/>
      <c r="AAQ38" s="146"/>
      <c r="AAR38" s="146"/>
      <c r="AAS38" s="146"/>
      <c r="AAT38" s="146"/>
      <c r="AAU38" s="146"/>
      <c r="AAV38" s="146"/>
      <c r="AAW38" s="146"/>
      <c r="AAX38" s="146"/>
      <c r="AAY38" s="146"/>
      <c r="AAZ38" s="146"/>
      <c r="ABA38" s="146"/>
      <c r="ABB38" s="146"/>
      <c r="ABC38" s="146"/>
      <c r="ABD38" s="146"/>
      <c r="ABE38" s="146"/>
      <c r="ABF38" s="146"/>
      <c r="ABG38" s="146"/>
      <c r="ABH38" s="146"/>
      <c r="ABI38" s="146"/>
      <c r="ABJ38" s="146"/>
      <c r="ABK38" s="146"/>
      <c r="ABL38" s="146"/>
      <c r="ABM38" s="146"/>
      <c r="ABN38" s="146"/>
      <c r="ABO38" s="146"/>
      <c r="ABP38" s="146"/>
      <c r="ABQ38" s="146"/>
      <c r="ABR38" s="146"/>
      <c r="ABS38" s="146"/>
      <c r="ABT38" s="146"/>
      <c r="ABU38" s="146"/>
      <c r="ABV38" s="146"/>
      <c r="ABW38" s="146"/>
      <c r="ABX38" s="146"/>
      <c r="ABY38" s="146"/>
      <c r="ABZ38" s="146"/>
      <c r="ACA38" s="146"/>
      <c r="ACB38" s="146"/>
      <c r="ACC38" s="146"/>
      <c r="ACD38" s="146"/>
      <c r="ACE38" s="146"/>
      <c r="ACF38" s="146"/>
      <c r="ACG38" s="146"/>
      <c r="ACH38" s="146"/>
      <c r="ACI38" s="146"/>
      <c r="ACJ38" s="146"/>
      <c r="ACK38" s="146"/>
      <c r="ACL38" s="146"/>
      <c r="ACM38" s="146"/>
      <c r="ACN38" s="146"/>
      <c r="ACO38" s="146"/>
      <c r="ACP38" s="146"/>
      <c r="ACQ38" s="146"/>
      <c r="ACR38" s="146"/>
      <c r="ACS38" s="146"/>
      <c r="ACT38" s="146"/>
      <c r="ACU38" s="146"/>
      <c r="ACV38" s="146"/>
      <c r="ACW38" s="146"/>
      <c r="ACX38" s="146"/>
      <c r="ACY38" s="146"/>
      <c r="ACZ38" s="146"/>
      <c r="ADA38" s="146"/>
      <c r="ADB38" s="146"/>
      <c r="ADC38" s="146"/>
      <c r="ADD38" s="146"/>
      <c r="ADE38" s="146"/>
      <c r="ADF38" s="146"/>
      <c r="ADG38" s="146"/>
      <c r="ADH38" s="146"/>
      <c r="ADI38" s="146"/>
      <c r="ADJ38" s="146"/>
      <c r="ADK38" s="146"/>
      <c r="ADL38" s="146"/>
      <c r="ADM38" s="146"/>
      <c r="ADN38" s="146"/>
      <c r="ADO38" s="146"/>
      <c r="ADP38" s="146"/>
      <c r="ADQ38" s="146"/>
      <c r="ADR38" s="146"/>
      <c r="ADS38" s="146"/>
      <c r="ADT38" s="146"/>
      <c r="ADU38" s="146"/>
      <c r="ADV38" s="146"/>
      <c r="ADW38" s="146"/>
      <c r="ADX38" s="146"/>
      <c r="ADY38" s="146"/>
      <c r="ADZ38" s="146"/>
      <c r="AEA38" s="146"/>
      <c r="AEB38" s="146"/>
      <c r="AEC38" s="146"/>
      <c r="AED38" s="146"/>
      <c r="AEE38" s="146"/>
      <c r="AEF38" s="146"/>
      <c r="AEG38" s="146"/>
      <c r="AEH38" s="146"/>
      <c r="AEI38" s="146"/>
      <c r="AEJ38" s="146"/>
      <c r="AEK38" s="146"/>
      <c r="AEL38" s="146"/>
      <c r="AEM38" s="146"/>
      <c r="AEN38" s="146"/>
      <c r="AEO38" s="146"/>
      <c r="AEP38" s="146"/>
      <c r="AEQ38" s="146"/>
      <c r="AER38" s="146"/>
      <c r="AES38" s="146"/>
      <c r="AET38" s="146"/>
      <c r="AEU38" s="146"/>
      <c r="AEV38" s="146"/>
      <c r="AEW38" s="146"/>
      <c r="AEX38" s="146"/>
      <c r="AEY38" s="146"/>
      <c r="AEZ38" s="146"/>
      <c r="AFA38" s="146"/>
      <c r="AFB38" s="146"/>
      <c r="AFC38" s="146"/>
      <c r="AFD38" s="146"/>
      <c r="AFE38" s="146"/>
      <c r="AFF38" s="146"/>
      <c r="AFG38" s="146"/>
      <c r="AFH38" s="146"/>
      <c r="AFI38" s="146"/>
      <c r="AFJ38" s="146"/>
      <c r="AFK38" s="146"/>
      <c r="AFL38" s="146"/>
      <c r="AFM38" s="146"/>
      <c r="AFN38" s="146"/>
      <c r="AFO38" s="146"/>
      <c r="AFP38" s="146"/>
      <c r="AFQ38" s="146"/>
      <c r="AFR38" s="146"/>
      <c r="AFS38" s="146"/>
      <c r="AFT38" s="146"/>
      <c r="AFU38" s="146"/>
      <c r="AFV38" s="146"/>
      <c r="AFW38" s="146"/>
      <c r="AFX38" s="146"/>
      <c r="AFY38" s="146"/>
      <c r="AFZ38" s="146"/>
      <c r="AGA38" s="146"/>
      <c r="AGB38" s="146"/>
      <c r="AGC38" s="146"/>
      <c r="AGD38" s="146"/>
      <c r="AGE38" s="146"/>
      <c r="AGF38" s="146"/>
      <c r="AGG38" s="146"/>
      <c r="AGH38" s="146"/>
      <c r="AGI38" s="146"/>
      <c r="AGJ38" s="146"/>
      <c r="AGK38" s="146"/>
      <c r="AGL38" s="146"/>
      <c r="AGM38" s="146"/>
      <c r="AGN38" s="146"/>
      <c r="AGO38" s="146"/>
      <c r="AGP38" s="146"/>
      <c r="AGQ38" s="146"/>
      <c r="AGR38" s="146"/>
      <c r="AGS38" s="146"/>
      <c r="AGT38" s="146"/>
      <c r="AGU38" s="146"/>
      <c r="AGV38" s="146"/>
      <c r="AGW38" s="146"/>
      <c r="AGX38" s="146"/>
      <c r="AGY38" s="146"/>
      <c r="AGZ38" s="146"/>
      <c r="AHA38" s="146"/>
      <c r="AHB38" s="146"/>
      <c r="AHC38" s="146"/>
      <c r="AHD38" s="146"/>
      <c r="AHE38" s="146"/>
      <c r="AHF38" s="146"/>
      <c r="AHG38" s="146"/>
      <c r="AHH38" s="146"/>
      <c r="AHI38" s="146"/>
      <c r="AHJ38" s="146"/>
      <c r="AHK38" s="146"/>
      <c r="AHL38" s="146"/>
      <c r="AHM38" s="146"/>
      <c r="AHN38" s="146"/>
      <c r="AHO38" s="146"/>
      <c r="AHP38" s="146"/>
      <c r="AHQ38" s="146"/>
      <c r="AHR38" s="146"/>
      <c r="AHS38" s="146"/>
      <c r="AHT38" s="146"/>
      <c r="AHU38" s="146"/>
      <c r="AHV38" s="146"/>
      <c r="AHW38" s="146"/>
      <c r="AHX38" s="146"/>
      <c r="AHY38" s="146"/>
      <c r="AHZ38" s="146"/>
      <c r="AIA38" s="146"/>
      <c r="AIB38" s="146"/>
      <c r="AIC38" s="146"/>
      <c r="AID38" s="146"/>
      <c r="AIE38" s="146"/>
      <c r="AIF38" s="146"/>
      <c r="AIG38" s="146"/>
      <c r="AIH38" s="146"/>
      <c r="AII38" s="146"/>
      <c r="AIJ38" s="146"/>
      <c r="AIK38" s="146"/>
      <c r="AIL38" s="146"/>
      <c r="AIM38" s="146"/>
      <c r="AIN38" s="146"/>
      <c r="AIO38" s="146"/>
      <c r="AIP38" s="146"/>
      <c r="AIQ38" s="146"/>
      <c r="AIR38" s="146"/>
      <c r="AIS38" s="146"/>
      <c r="AIT38" s="146"/>
      <c r="AIU38" s="146"/>
      <c r="AIV38" s="146"/>
      <c r="AIW38" s="146"/>
      <c r="AIX38" s="146"/>
      <c r="AIY38" s="146"/>
      <c r="AIZ38" s="146"/>
      <c r="AJA38" s="146"/>
      <c r="AJB38" s="146"/>
      <c r="AJC38" s="146"/>
      <c r="AJD38" s="146"/>
      <c r="AJE38" s="146"/>
      <c r="AJF38" s="146"/>
      <c r="AJG38" s="146"/>
      <c r="AJH38" s="146"/>
      <c r="AJI38" s="146"/>
      <c r="AJJ38" s="146"/>
      <c r="AJK38" s="146"/>
      <c r="AJL38" s="146"/>
      <c r="AJM38" s="146"/>
      <c r="AJN38" s="146"/>
      <c r="AJO38" s="146"/>
      <c r="AJP38" s="146"/>
      <c r="AJQ38" s="146"/>
      <c r="AJR38" s="146"/>
      <c r="AJS38" s="146"/>
      <c r="AJT38" s="146"/>
      <c r="AJU38" s="146"/>
      <c r="AJV38" s="146"/>
      <c r="AJW38" s="146"/>
      <c r="AJX38" s="146"/>
      <c r="AJY38" s="146"/>
      <c r="AJZ38" s="146"/>
      <c r="AKA38" s="146"/>
      <c r="AKB38" s="146"/>
      <c r="AKC38" s="146"/>
      <c r="AKD38" s="146"/>
      <c r="AKE38" s="146"/>
      <c r="AKF38" s="146"/>
      <c r="AKG38" s="146"/>
      <c r="AKH38" s="146"/>
      <c r="AKI38" s="146"/>
      <c r="AKJ38" s="146"/>
      <c r="AKK38" s="146"/>
      <c r="AKL38" s="146"/>
      <c r="AKM38" s="146"/>
      <c r="AKN38" s="146"/>
      <c r="AKO38" s="146"/>
      <c r="AKP38" s="146"/>
      <c r="AKQ38" s="146"/>
      <c r="AKR38" s="146"/>
      <c r="AKS38" s="146"/>
      <c r="AKT38" s="146"/>
      <c r="AKU38" s="146"/>
      <c r="AKV38" s="146"/>
      <c r="AKW38" s="146"/>
      <c r="AKX38" s="146"/>
      <c r="AKY38" s="146"/>
      <c r="AKZ38" s="146"/>
      <c r="ALA38" s="146"/>
      <c r="ALB38" s="146"/>
      <c r="ALC38" s="146"/>
      <c r="ALD38" s="146"/>
      <c r="ALE38" s="146"/>
      <c r="ALF38" s="146"/>
      <c r="ALG38" s="146"/>
      <c r="ALH38" s="146"/>
      <c r="ALI38" s="146"/>
      <c r="ALJ38" s="146"/>
      <c r="ALK38" s="146"/>
      <c r="ALL38" s="146"/>
      <c r="ALM38" s="146"/>
      <c r="ALN38" s="146"/>
      <c r="ALO38" s="146"/>
      <c r="ALP38" s="146"/>
      <c r="ALQ38" s="146"/>
      <c r="ALR38" s="146"/>
      <c r="ALS38" s="146"/>
      <c r="ALT38" s="146"/>
      <c r="ALU38" s="146"/>
      <c r="ALV38" s="146"/>
      <c r="ALW38" s="146"/>
      <c r="ALX38" s="146"/>
      <c r="ALY38" s="146"/>
      <c r="ALZ38" s="146"/>
      <c r="AMA38" s="146"/>
      <c r="AMB38" s="146"/>
      <c r="AMC38" s="146"/>
      <c r="AMD38" s="146"/>
      <c r="AME38" s="146"/>
      <c r="AMF38" s="146"/>
      <c r="AMG38" s="146"/>
      <c r="AMH38" s="148"/>
      <c r="AMI38" s="148"/>
      <c r="AMJ38" s="148"/>
      <c r="AMK38" s="148"/>
    </row>
    <row r="39" spans="1:1025" customFormat="1" ht="18.75">
      <c r="A39" s="146"/>
      <c r="B39" s="162" t="s">
        <v>61</v>
      </c>
      <c r="C39" s="150" t="s">
        <v>62</v>
      </c>
      <c r="D39" s="149" t="s">
        <v>21</v>
      </c>
      <c r="E39" s="151">
        <v>45</v>
      </c>
      <c r="F39" s="151">
        <v>0</v>
      </c>
      <c r="G39" s="152">
        <f t="shared" si="4"/>
        <v>0</v>
      </c>
      <c r="H39" s="164"/>
      <c r="I39" s="147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146"/>
      <c r="EF39" s="146"/>
      <c r="EG39" s="146"/>
      <c r="EH39" s="146"/>
      <c r="EI39" s="146"/>
      <c r="EJ39" s="146"/>
      <c r="EK39" s="146"/>
      <c r="EL39" s="146"/>
      <c r="EM39" s="146"/>
      <c r="EN39" s="146"/>
      <c r="EO39" s="146"/>
      <c r="EP39" s="146"/>
      <c r="EQ39" s="146"/>
      <c r="ER39" s="146"/>
      <c r="ES39" s="146"/>
      <c r="ET39" s="146"/>
      <c r="EU39" s="146"/>
      <c r="EV39" s="146"/>
      <c r="EW39" s="146"/>
      <c r="EX39" s="146"/>
      <c r="EY39" s="146"/>
      <c r="EZ39" s="146"/>
      <c r="FA39" s="146"/>
      <c r="FB39" s="146"/>
      <c r="FC39" s="146"/>
      <c r="FD39" s="146"/>
      <c r="FE39" s="146"/>
      <c r="FF39" s="146"/>
      <c r="FG39" s="146"/>
      <c r="FH39" s="146"/>
      <c r="FI39" s="146"/>
      <c r="FJ39" s="146"/>
      <c r="FK39" s="146"/>
      <c r="FL39" s="146"/>
      <c r="FM39" s="146"/>
      <c r="FN39" s="146"/>
      <c r="FO39" s="146"/>
      <c r="FP39" s="146"/>
      <c r="FQ39" s="146"/>
      <c r="FR39" s="146"/>
      <c r="FS39" s="146"/>
      <c r="FT39" s="146"/>
      <c r="FU39" s="146"/>
      <c r="FV39" s="146"/>
      <c r="FW39" s="146"/>
      <c r="FX39" s="146"/>
      <c r="FY39" s="146"/>
      <c r="FZ39" s="146"/>
      <c r="GA39" s="146"/>
      <c r="GB39" s="146"/>
      <c r="GC39" s="146"/>
      <c r="GD39" s="146"/>
      <c r="GE39" s="146"/>
      <c r="GF39" s="146"/>
      <c r="GG39" s="146"/>
      <c r="GH39" s="146"/>
      <c r="GI39" s="146"/>
      <c r="GJ39" s="146"/>
      <c r="GK39" s="146"/>
      <c r="GL39" s="146"/>
      <c r="GM39" s="146"/>
      <c r="GN39" s="146"/>
      <c r="GO39" s="146"/>
      <c r="GP39" s="146"/>
      <c r="GQ39" s="146"/>
      <c r="GR39" s="146"/>
      <c r="GS39" s="146"/>
      <c r="GT39" s="146"/>
      <c r="GU39" s="146"/>
      <c r="GV39" s="146"/>
      <c r="GW39" s="146"/>
      <c r="GX39" s="146"/>
      <c r="GY39" s="146"/>
      <c r="GZ39" s="146"/>
      <c r="HA39" s="146"/>
      <c r="HB39" s="146"/>
      <c r="HC39" s="146"/>
      <c r="HD39" s="146"/>
      <c r="HE39" s="146"/>
      <c r="HF39" s="146"/>
      <c r="HG39" s="146"/>
      <c r="HH39" s="146"/>
      <c r="HI39" s="146"/>
      <c r="HJ39" s="146"/>
      <c r="HK39" s="146"/>
      <c r="HL39" s="146"/>
      <c r="HM39" s="146"/>
      <c r="HN39" s="146"/>
      <c r="HO39" s="146"/>
      <c r="HP39" s="146"/>
      <c r="HQ39" s="146"/>
      <c r="HR39" s="146"/>
      <c r="HS39" s="146"/>
      <c r="HT39" s="146"/>
      <c r="HU39" s="146"/>
      <c r="HV39" s="146"/>
      <c r="HW39" s="146"/>
      <c r="HX39" s="146"/>
      <c r="HY39" s="146"/>
      <c r="HZ39" s="146"/>
      <c r="IA39" s="146"/>
      <c r="IB39" s="146"/>
      <c r="IC39" s="146"/>
      <c r="ID39" s="146"/>
      <c r="IE39" s="146"/>
      <c r="IF39" s="146"/>
      <c r="IG39" s="146"/>
      <c r="IH39" s="146"/>
      <c r="II39" s="146"/>
      <c r="IJ39" s="146"/>
      <c r="IK39" s="146"/>
      <c r="IL39" s="146"/>
      <c r="IM39" s="146"/>
      <c r="IN39" s="146"/>
      <c r="IO39" s="146"/>
      <c r="IP39" s="146"/>
      <c r="IQ39" s="146"/>
      <c r="IR39" s="146"/>
      <c r="IS39" s="146"/>
      <c r="IT39" s="146"/>
      <c r="IU39" s="146"/>
      <c r="IV39" s="146"/>
      <c r="IW39" s="146"/>
      <c r="IX39" s="146"/>
      <c r="IY39" s="146"/>
      <c r="IZ39" s="146"/>
      <c r="JA39" s="146"/>
      <c r="JB39" s="146"/>
      <c r="JC39" s="146"/>
      <c r="JD39" s="146"/>
      <c r="JE39" s="146"/>
      <c r="JF39" s="146"/>
      <c r="JG39" s="146"/>
      <c r="JH39" s="146"/>
      <c r="JI39" s="146"/>
      <c r="JJ39" s="146"/>
      <c r="JK39" s="146"/>
      <c r="JL39" s="146"/>
      <c r="JM39" s="146"/>
      <c r="JN39" s="146"/>
      <c r="JO39" s="146"/>
      <c r="JP39" s="146"/>
      <c r="JQ39" s="146"/>
      <c r="JR39" s="146"/>
      <c r="JS39" s="146"/>
      <c r="JT39" s="146"/>
      <c r="JU39" s="146"/>
      <c r="JV39" s="146"/>
      <c r="JW39" s="146"/>
      <c r="JX39" s="146"/>
      <c r="JY39" s="146"/>
      <c r="JZ39" s="146"/>
      <c r="KA39" s="146"/>
      <c r="KB39" s="146"/>
      <c r="KC39" s="146"/>
      <c r="KD39" s="146"/>
      <c r="KE39" s="146"/>
      <c r="KF39" s="146"/>
      <c r="KG39" s="146"/>
      <c r="KH39" s="146"/>
      <c r="KI39" s="146"/>
      <c r="KJ39" s="146"/>
      <c r="KK39" s="146"/>
      <c r="KL39" s="146"/>
      <c r="KM39" s="146"/>
      <c r="KN39" s="146"/>
      <c r="KO39" s="146"/>
      <c r="KP39" s="146"/>
      <c r="KQ39" s="146"/>
      <c r="KR39" s="146"/>
      <c r="KS39" s="146"/>
      <c r="KT39" s="146"/>
      <c r="KU39" s="146"/>
      <c r="KV39" s="146"/>
      <c r="KW39" s="146"/>
      <c r="KX39" s="146"/>
      <c r="KY39" s="146"/>
      <c r="KZ39" s="146"/>
      <c r="LA39" s="146"/>
      <c r="LB39" s="146"/>
      <c r="LC39" s="146"/>
      <c r="LD39" s="146"/>
      <c r="LE39" s="146"/>
      <c r="LF39" s="146"/>
      <c r="LG39" s="146"/>
      <c r="LH39" s="146"/>
      <c r="LI39" s="146"/>
      <c r="LJ39" s="146"/>
      <c r="LK39" s="146"/>
      <c r="LL39" s="146"/>
      <c r="LM39" s="146"/>
      <c r="LN39" s="146"/>
      <c r="LO39" s="146"/>
      <c r="LP39" s="146"/>
      <c r="LQ39" s="146"/>
      <c r="LR39" s="146"/>
      <c r="LS39" s="146"/>
      <c r="LT39" s="146"/>
      <c r="LU39" s="146"/>
      <c r="LV39" s="146"/>
      <c r="LW39" s="146"/>
      <c r="LX39" s="146"/>
      <c r="LY39" s="146"/>
      <c r="LZ39" s="146"/>
      <c r="MA39" s="146"/>
      <c r="MB39" s="146"/>
      <c r="MC39" s="146"/>
      <c r="MD39" s="146"/>
      <c r="ME39" s="146"/>
      <c r="MF39" s="146"/>
      <c r="MG39" s="146"/>
      <c r="MH39" s="146"/>
      <c r="MI39" s="146"/>
      <c r="MJ39" s="146"/>
      <c r="MK39" s="146"/>
      <c r="ML39" s="146"/>
      <c r="MM39" s="146"/>
      <c r="MN39" s="146"/>
      <c r="MO39" s="146"/>
      <c r="MP39" s="146"/>
      <c r="MQ39" s="146"/>
      <c r="MR39" s="146"/>
      <c r="MS39" s="146"/>
      <c r="MT39" s="146"/>
      <c r="MU39" s="146"/>
      <c r="MV39" s="146"/>
      <c r="MW39" s="146"/>
      <c r="MX39" s="146"/>
      <c r="MY39" s="146"/>
      <c r="MZ39" s="146"/>
      <c r="NA39" s="146"/>
      <c r="NB39" s="146"/>
      <c r="NC39" s="146"/>
      <c r="ND39" s="146"/>
      <c r="NE39" s="146"/>
      <c r="NF39" s="146"/>
      <c r="NG39" s="146"/>
      <c r="NH39" s="146"/>
      <c r="NI39" s="146"/>
      <c r="NJ39" s="146"/>
      <c r="NK39" s="146"/>
      <c r="NL39" s="146"/>
      <c r="NM39" s="146"/>
      <c r="NN39" s="146"/>
      <c r="NO39" s="146"/>
      <c r="NP39" s="146"/>
      <c r="NQ39" s="146"/>
      <c r="NR39" s="146"/>
      <c r="NS39" s="146"/>
      <c r="NT39" s="146"/>
      <c r="NU39" s="146"/>
      <c r="NV39" s="146"/>
      <c r="NW39" s="146"/>
      <c r="NX39" s="146"/>
      <c r="NY39" s="146"/>
      <c r="NZ39" s="146"/>
      <c r="OA39" s="146"/>
      <c r="OB39" s="146"/>
      <c r="OC39" s="146"/>
      <c r="OD39" s="146"/>
      <c r="OE39" s="146"/>
      <c r="OF39" s="146"/>
      <c r="OG39" s="146"/>
      <c r="OH39" s="146"/>
      <c r="OI39" s="146"/>
      <c r="OJ39" s="146"/>
      <c r="OK39" s="146"/>
      <c r="OL39" s="146"/>
      <c r="OM39" s="146"/>
      <c r="ON39" s="146"/>
      <c r="OO39" s="146"/>
      <c r="OP39" s="146"/>
      <c r="OQ39" s="146"/>
      <c r="OR39" s="146"/>
      <c r="OS39" s="146"/>
      <c r="OT39" s="146"/>
      <c r="OU39" s="146"/>
      <c r="OV39" s="146"/>
      <c r="OW39" s="146"/>
      <c r="OX39" s="146"/>
      <c r="OY39" s="146"/>
      <c r="OZ39" s="146"/>
      <c r="PA39" s="146"/>
      <c r="PB39" s="146"/>
      <c r="PC39" s="146"/>
      <c r="PD39" s="146"/>
      <c r="PE39" s="146"/>
      <c r="PF39" s="146"/>
      <c r="PG39" s="146"/>
      <c r="PH39" s="146"/>
      <c r="PI39" s="146"/>
      <c r="PJ39" s="146"/>
      <c r="PK39" s="146"/>
      <c r="PL39" s="146"/>
      <c r="PM39" s="146"/>
      <c r="PN39" s="146"/>
      <c r="PO39" s="146"/>
      <c r="PP39" s="146"/>
      <c r="PQ39" s="146"/>
      <c r="PR39" s="146"/>
      <c r="PS39" s="146"/>
      <c r="PT39" s="146"/>
      <c r="PU39" s="146"/>
      <c r="PV39" s="146"/>
      <c r="PW39" s="146"/>
      <c r="PX39" s="146"/>
      <c r="PY39" s="146"/>
      <c r="PZ39" s="146"/>
      <c r="QA39" s="146"/>
      <c r="QB39" s="146"/>
      <c r="QC39" s="146"/>
      <c r="QD39" s="146"/>
      <c r="QE39" s="146"/>
      <c r="QF39" s="146"/>
      <c r="QG39" s="146"/>
      <c r="QH39" s="146"/>
      <c r="QI39" s="146"/>
      <c r="QJ39" s="146"/>
      <c r="QK39" s="146"/>
      <c r="QL39" s="146"/>
      <c r="QM39" s="146"/>
      <c r="QN39" s="146"/>
      <c r="QO39" s="146"/>
      <c r="QP39" s="146"/>
      <c r="QQ39" s="146"/>
      <c r="QR39" s="146"/>
      <c r="QS39" s="146"/>
      <c r="QT39" s="146"/>
      <c r="QU39" s="146"/>
      <c r="QV39" s="146"/>
      <c r="QW39" s="146"/>
      <c r="QX39" s="146"/>
      <c r="QY39" s="146"/>
      <c r="QZ39" s="146"/>
      <c r="RA39" s="146"/>
      <c r="RB39" s="146"/>
      <c r="RC39" s="146"/>
      <c r="RD39" s="146"/>
      <c r="RE39" s="146"/>
      <c r="RF39" s="146"/>
      <c r="RG39" s="146"/>
      <c r="RH39" s="146"/>
      <c r="RI39" s="146"/>
      <c r="RJ39" s="146"/>
      <c r="RK39" s="146"/>
      <c r="RL39" s="146"/>
      <c r="RM39" s="146"/>
      <c r="RN39" s="146"/>
      <c r="RO39" s="146"/>
      <c r="RP39" s="146"/>
      <c r="RQ39" s="146"/>
      <c r="RR39" s="146"/>
      <c r="RS39" s="146"/>
      <c r="RT39" s="146"/>
      <c r="RU39" s="146"/>
      <c r="RV39" s="146"/>
      <c r="RW39" s="146"/>
      <c r="RX39" s="146"/>
      <c r="RY39" s="146"/>
      <c r="RZ39" s="146"/>
      <c r="SA39" s="146"/>
      <c r="SB39" s="146"/>
      <c r="SC39" s="146"/>
      <c r="SD39" s="146"/>
      <c r="SE39" s="146"/>
      <c r="SF39" s="146"/>
      <c r="SG39" s="146"/>
      <c r="SH39" s="146"/>
      <c r="SI39" s="146"/>
      <c r="SJ39" s="146"/>
      <c r="SK39" s="146"/>
      <c r="SL39" s="146"/>
      <c r="SM39" s="146"/>
      <c r="SN39" s="146"/>
      <c r="SO39" s="146"/>
      <c r="SP39" s="146"/>
      <c r="SQ39" s="146"/>
      <c r="SR39" s="146"/>
      <c r="SS39" s="146"/>
      <c r="ST39" s="146"/>
      <c r="SU39" s="146"/>
      <c r="SV39" s="146"/>
      <c r="SW39" s="146"/>
      <c r="SX39" s="146"/>
      <c r="SY39" s="146"/>
      <c r="SZ39" s="146"/>
      <c r="TA39" s="146"/>
      <c r="TB39" s="146"/>
      <c r="TC39" s="146"/>
      <c r="TD39" s="146"/>
      <c r="TE39" s="146"/>
      <c r="TF39" s="146"/>
      <c r="TG39" s="146"/>
      <c r="TH39" s="146"/>
      <c r="TI39" s="146"/>
      <c r="TJ39" s="146"/>
      <c r="TK39" s="146"/>
      <c r="TL39" s="146"/>
      <c r="TM39" s="146"/>
      <c r="TN39" s="146"/>
      <c r="TO39" s="146"/>
      <c r="TP39" s="146"/>
      <c r="TQ39" s="146"/>
      <c r="TR39" s="146"/>
      <c r="TS39" s="146"/>
      <c r="TT39" s="146"/>
      <c r="TU39" s="146"/>
      <c r="TV39" s="146"/>
      <c r="TW39" s="146"/>
      <c r="TX39" s="146"/>
      <c r="TY39" s="146"/>
      <c r="TZ39" s="146"/>
      <c r="UA39" s="146"/>
      <c r="UB39" s="146"/>
      <c r="UC39" s="146"/>
      <c r="UD39" s="146"/>
      <c r="UE39" s="146"/>
      <c r="UF39" s="146"/>
      <c r="UG39" s="146"/>
      <c r="UH39" s="146"/>
      <c r="UI39" s="146"/>
      <c r="UJ39" s="146"/>
      <c r="UK39" s="146"/>
      <c r="UL39" s="146"/>
      <c r="UM39" s="146"/>
      <c r="UN39" s="146"/>
      <c r="UO39" s="146"/>
      <c r="UP39" s="146"/>
      <c r="UQ39" s="146"/>
      <c r="UR39" s="146"/>
      <c r="US39" s="146"/>
      <c r="UT39" s="146"/>
      <c r="UU39" s="146"/>
      <c r="UV39" s="146"/>
      <c r="UW39" s="146"/>
      <c r="UX39" s="146"/>
      <c r="UY39" s="146"/>
      <c r="UZ39" s="146"/>
      <c r="VA39" s="146"/>
      <c r="VB39" s="146"/>
      <c r="VC39" s="146"/>
      <c r="VD39" s="146"/>
      <c r="VE39" s="146"/>
      <c r="VF39" s="146"/>
      <c r="VG39" s="146"/>
      <c r="VH39" s="146"/>
      <c r="VI39" s="146"/>
      <c r="VJ39" s="146"/>
      <c r="VK39" s="146"/>
      <c r="VL39" s="146"/>
      <c r="VM39" s="146"/>
      <c r="VN39" s="146"/>
      <c r="VO39" s="146"/>
      <c r="VP39" s="146"/>
      <c r="VQ39" s="146"/>
      <c r="VR39" s="146"/>
      <c r="VS39" s="146"/>
      <c r="VT39" s="146"/>
      <c r="VU39" s="146"/>
      <c r="VV39" s="146"/>
      <c r="VW39" s="146"/>
      <c r="VX39" s="146"/>
      <c r="VY39" s="146"/>
      <c r="VZ39" s="146"/>
      <c r="WA39" s="146"/>
      <c r="WB39" s="146"/>
      <c r="WC39" s="146"/>
      <c r="WD39" s="146"/>
      <c r="WE39" s="146"/>
      <c r="WF39" s="146"/>
      <c r="WG39" s="146"/>
      <c r="WH39" s="146"/>
      <c r="WI39" s="146"/>
      <c r="WJ39" s="146"/>
      <c r="WK39" s="146"/>
      <c r="WL39" s="146"/>
      <c r="WM39" s="146"/>
      <c r="WN39" s="146"/>
      <c r="WO39" s="146"/>
      <c r="WP39" s="146"/>
      <c r="WQ39" s="146"/>
      <c r="WR39" s="146"/>
      <c r="WS39" s="146"/>
      <c r="WT39" s="146"/>
      <c r="WU39" s="146"/>
      <c r="WV39" s="146"/>
      <c r="WW39" s="146"/>
      <c r="WX39" s="146"/>
      <c r="WY39" s="146"/>
      <c r="WZ39" s="146"/>
      <c r="XA39" s="146"/>
      <c r="XB39" s="146"/>
      <c r="XC39" s="146"/>
      <c r="XD39" s="146"/>
      <c r="XE39" s="146"/>
      <c r="XF39" s="146"/>
      <c r="XG39" s="146"/>
      <c r="XH39" s="146"/>
      <c r="XI39" s="146"/>
      <c r="XJ39" s="146"/>
      <c r="XK39" s="146"/>
      <c r="XL39" s="146"/>
      <c r="XM39" s="146"/>
      <c r="XN39" s="146"/>
      <c r="XO39" s="146"/>
      <c r="XP39" s="146"/>
      <c r="XQ39" s="146"/>
      <c r="XR39" s="146"/>
      <c r="XS39" s="146"/>
      <c r="XT39" s="146"/>
      <c r="XU39" s="146"/>
      <c r="XV39" s="146"/>
      <c r="XW39" s="146"/>
      <c r="XX39" s="146"/>
      <c r="XY39" s="146"/>
      <c r="XZ39" s="146"/>
      <c r="YA39" s="146"/>
      <c r="YB39" s="146"/>
      <c r="YC39" s="146"/>
      <c r="YD39" s="146"/>
      <c r="YE39" s="146"/>
      <c r="YF39" s="146"/>
      <c r="YG39" s="146"/>
      <c r="YH39" s="146"/>
      <c r="YI39" s="146"/>
      <c r="YJ39" s="146"/>
      <c r="YK39" s="146"/>
      <c r="YL39" s="146"/>
      <c r="YM39" s="146"/>
      <c r="YN39" s="146"/>
      <c r="YO39" s="146"/>
      <c r="YP39" s="146"/>
      <c r="YQ39" s="146"/>
      <c r="YR39" s="146"/>
      <c r="YS39" s="146"/>
      <c r="YT39" s="146"/>
      <c r="YU39" s="146"/>
      <c r="YV39" s="146"/>
      <c r="YW39" s="146"/>
      <c r="YX39" s="146"/>
      <c r="YY39" s="146"/>
      <c r="YZ39" s="146"/>
      <c r="ZA39" s="146"/>
      <c r="ZB39" s="146"/>
      <c r="ZC39" s="146"/>
      <c r="ZD39" s="146"/>
      <c r="ZE39" s="146"/>
      <c r="ZF39" s="146"/>
      <c r="ZG39" s="146"/>
      <c r="ZH39" s="146"/>
      <c r="ZI39" s="146"/>
      <c r="ZJ39" s="146"/>
      <c r="ZK39" s="146"/>
      <c r="ZL39" s="146"/>
      <c r="ZM39" s="146"/>
      <c r="ZN39" s="146"/>
      <c r="ZO39" s="146"/>
      <c r="ZP39" s="146"/>
      <c r="ZQ39" s="146"/>
      <c r="ZR39" s="146"/>
      <c r="ZS39" s="146"/>
      <c r="ZT39" s="146"/>
      <c r="ZU39" s="146"/>
      <c r="ZV39" s="146"/>
      <c r="ZW39" s="146"/>
      <c r="ZX39" s="146"/>
      <c r="ZY39" s="146"/>
      <c r="ZZ39" s="146"/>
      <c r="AAA39" s="146"/>
      <c r="AAB39" s="146"/>
      <c r="AAC39" s="146"/>
      <c r="AAD39" s="146"/>
      <c r="AAE39" s="146"/>
      <c r="AAF39" s="146"/>
      <c r="AAG39" s="146"/>
      <c r="AAH39" s="146"/>
      <c r="AAI39" s="146"/>
      <c r="AAJ39" s="146"/>
      <c r="AAK39" s="146"/>
      <c r="AAL39" s="146"/>
      <c r="AAM39" s="146"/>
      <c r="AAN39" s="146"/>
      <c r="AAO39" s="146"/>
      <c r="AAP39" s="146"/>
      <c r="AAQ39" s="146"/>
      <c r="AAR39" s="146"/>
      <c r="AAS39" s="146"/>
      <c r="AAT39" s="146"/>
      <c r="AAU39" s="146"/>
      <c r="AAV39" s="146"/>
      <c r="AAW39" s="146"/>
      <c r="AAX39" s="146"/>
      <c r="AAY39" s="146"/>
      <c r="AAZ39" s="146"/>
      <c r="ABA39" s="146"/>
      <c r="ABB39" s="146"/>
      <c r="ABC39" s="146"/>
      <c r="ABD39" s="146"/>
      <c r="ABE39" s="146"/>
      <c r="ABF39" s="146"/>
      <c r="ABG39" s="146"/>
      <c r="ABH39" s="146"/>
      <c r="ABI39" s="146"/>
      <c r="ABJ39" s="146"/>
      <c r="ABK39" s="146"/>
      <c r="ABL39" s="146"/>
      <c r="ABM39" s="146"/>
      <c r="ABN39" s="146"/>
      <c r="ABO39" s="146"/>
      <c r="ABP39" s="146"/>
      <c r="ABQ39" s="146"/>
      <c r="ABR39" s="146"/>
      <c r="ABS39" s="146"/>
      <c r="ABT39" s="146"/>
      <c r="ABU39" s="146"/>
      <c r="ABV39" s="146"/>
      <c r="ABW39" s="146"/>
      <c r="ABX39" s="146"/>
      <c r="ABY39" s="146"/>
      <c r="ABZ39" s="146"/>
      <c r="ACA39" s="146"/>
      <c r="ACB39" s="146"/>
      <c r="ACC39" s="146"/>
      <c r="ACD39" s="146"/>
      <c r="ACE39" s="146"/>
      <c r="ACF39" s="146"/>
      <c r="ACG39" s="146"/>
      <c r="ACH39" s="146"/>
      <c r="ACI39" s="146"/>
      <c r="ACJ39" s="146"/>
      <c r="ACK39" s="146"/>
      <c r="ACL39" s="146"/>
      <c r="ACM39" s="146"/>
      <c r="ACN39" s="146"/>
      <c r="ACO39" s="146"/>
      <c r="ACP39" s="146"/>
      <c r="ACQ39" s="146"/>
      <c r="ACR39" s="146"/>
      <c r="ACS39" s="146"/>
      <c r="ACT39" s="146"/>
      <c r="ACU39" s="146"/>
      <c r="ACV39" s="146"/>
      <c r="ACW39" s="146"/>
      <c r="ACX39" s="146"/>
      <c r="ACY39" s="146"/>
      <c r="ACZ39" s="146"/>
      <c r="ADA39" s="146"/>
      <c r="ADB39" s="146"/>
      <c r="ADC39" s="146"/>
      <c r="ADD39" s="146"/>
      <c r="ADE39" s="146"/>
      <c r="ADF39" s="146"/>
      <c r="ADG39" s="146"/>
      <c r="ADH39" s="146"/>
      <c r="ADI39" s="146"/>
      <c r="ADJ39" s="146"/>
      <c r="ADK39" s="146"/>
      <c r="ADL39" s="146"/>
      <c r="ADM39" s="146"/>
      <c r="ADN39" s="146"/>
      <c r="ADO39" s="146"/>
      <c r="ADP39" s="146"/>
      <c r="ADQ39" s="146"/>
      <c r="ADR39" s="146"/>
      <c r="ADS39" s="146"/>
      <c r="ADT39" s="146"/>
      <c r="ADU39" s="146"/>
      <c r="ADV39" s="146"/>
      <c r="ADW39" s="146"/>
      <c r="ADX39" s="146"/>
      <c r="ADY39" s="146"/>
      <c r="ADZ39" s="146"/>
      <c r="AEA39" s="146"/>
      <c r="AEB39" s="146"/>
      <c r="AEC39" s="146"/>
      <c r="AED39" s="146"/>
      <c r="AEE39" s="146"/>
      <c r="AEF39" s="146"/>
      <c r="AEG39" s="146"/>
      <c r="AEH39" s="146"/>
      <c r="AEI39" s="146"/>
      <c r="AEJ39" s="146"/>
      <c r="AEK39" s="146"/>
      <c r="AEL39" s="146"/>
      <c r="AEM39" s="146"/>
      <c r="AEN39" s="146"/>
      <c r="AEO39" s="146"/>
      <c r="AEP39" s="146"/>
      <c r="AEQ39" s="146"/>
      <c r="AER39" s="146"/>
      <c r="AES39" s="146"/>
      <c r="AET39" s="146"/>
      <c r="AEU39" s="146"/>
      <c r="AEV39" s="146"/>
      <c r="AEW39" s="146"/>
      <c r="AEX39" s="146"/>
      <c r="AEY39" s="146"/>
      <c r="AEZ39" s="146"/>
      <c r="AFA39" s="146"/>
      <c r="AFB39" s="146"/>
      <c r="AFC39" s="146"/>
      <c r="AFD39" s="146"/>
      <c r="AFE39" s="146"/>
      <c r="AFF39" s="146"/>
      <c r="AFG39" s="146"/>
      <c r="AFH39" s="146"/>
      <c r="AFI39" s="146"/>
      <c r="AFJ39" s="146"/>
      <c r="AFK39" s="146"/>
      <c r="AFL39" s="146"/>
      <c r="AFM39" s="146"/>
      <c r="AFN39" s="146"/>
      <c r="AFO39" s="146"/>
      <c r="AFP39" s="146"/>
      <c r="AFQ39" s="146"/>
      <c r="AFR39" s="146"/>
      <c r="AFS39" s="146"/>
      <c r="AFT39" s="146"/>
      <c r="AFU39" s="146"/>
      <c r="AFV39" s="146"/>
      <c r="AFW39" s="146"/>
      <c r="AFX39" s="146"/>
      <c r="AFY39" s="146"/>
      <c r="AFZ39" s="146"/>
      <c r="AGA39" s="146"/>
      <c r="AGB39" s="146"/>
      <c r="AGC39" s="146"/>
      <c r="AGD39" s="146"/>
      <c r="AGE39" s="146"/>
      <c r="AGF39" s="146"/>
      <c r="AGG39" s="146"/>
      <c r="AGH39" s="146"/>
      <c r="AGI39" s="146"/>
      <c r="AGJ39" s="146"/>
      <c r="AGK39" s="146"/>
      <c r="AGL39" s="146"/>
      <c r="AGM39" s="146"/>
      <c r="AGN39" s="146"/>
      <c r="AGO39" s="146"/>
      <c r="AGP39" s="146"/>
      <c r="AGQ39" s="146"/>
      <c r="AGR39" s="146"/>
      <c r="AGS39" s="146"/>
      <c r="AGT39" s="146"/>
      <c r="AGU39" s="146"/>
      <c r="AGV39" s="146"/>
      <c r="AGW39" s="146"/>
      <c r="AGX39" s="146"/>
      <c r="AGY39" s="146"/>
      <c r="AGZ39" s="146"/>
      <c r="AHA39" s="146"/>
      <c r="AHB39" s="146"/>
      <c r="AHC39" s="146"/>
      <c r="AHD39" s="146"/>
      <c r="AHE39" s="146"/>
      <c r="AHF39" s="146"/>
      <c r="AHG39" s="146"/>
      <c r="AHH39" s="146"/>
      <c r="AHI39" s="146"/>
      <c r="AHJ39" s="146"/>
      <c r="AHK39" s="146"/>
      <c r="AHL39" s="146"/>
      <c r="AHM39" s="146"/>
      <c r="AHN39" s="146"/>
      <c r="AHO39" s="146"/>
      <c r="AHP39" s="146"/>
      <c r="AHQ39" s="146"/>
      <c r="AHR39" s="146"/>
      <c r="AHS39" s="146"/>
      <c r="AHT39" s="146"/>
      <c r="AHU39" s="146"/>
      <c r="AHV39" s="146"/>
      <c r="AHW39" s="146"/>
      <c r="AHX39" s="146"/>
      <c r="AHY39" s="146"/>
      <c r="AHZ39" s="146"/>
      <c r="AIA39" s="146"/>
      <c r="AIB39" s="146"/>
      <c r="AIC39" s="146"/>
      <c r="AID39" s="146"/>
      <c r="AIE39" s="146"/>
      <c r="AIF39" s="146"/>
      <c r="AIG39" s="146"/>
      <c r="AIH39" s="146"/>
      <c r="AII39" s="146"/>
      <c r="AIJ39" s="146"/>
      <c r="AIK39" s="146"/>
      <c r="AIL39" s="146"/>
      <c r="AIM39" s="146"/>
      <c r="AIN39" s="146"/>
      <c r="AIO39" s="146"/>
      <c r="AIP39" s="146"/>
      <c r="AIQ39" s="146"/>
      <c r="AIR39" s="146"/>
      <c r="AIS39" s="146"/>
      <c r="AIT39" s="146"/>
      <c r="AIU39" s="146"/>
      <c r="AIV39" s="146"/>
      <c r="AIW39" s="146"/>
      <c r="AIX39" s="146"/>
      <c r="AIY39" s="146"/>
      <c r="AIZ39" s="146"/>
      <c r="AJA39" s="146"/>
      <c r="AJB39" s="146"/>
      <c r="AJC39" s="146"/>
      <c r="AJD39" s="146"/>
      <c r="AJE39" s="146"/>
      <c r="AJF39" s="146"/>
      <c r="AJG39" s="146"/>
      <c r="AJH39" s="146"/>
      <c r="AJI39" s="146"/>
      <c r="AJJ39" s="146"/>
      <c r="AJK39" s="146"/>
      <c r="AJL39" s="146"/>
      <c r="AJM39" s="146"/>
      <c r="AJN39" s="146"/>
      <c r="AJO39" s="146"/>
      <c r="AJP39" s="146"/>
      <c r="AJQ39" s="146"/>
      <c r="AJR39" s="146"/>
      <c r="AJS39" s="146"/>
      <c r="AJT39" s="146"/>
      <c r="AJU39" s="146"/>
      <c r="AJV39" s="146"/>
      <c r="AJW39" s="146"/>
      <c r="AJX39" s="146"/>
      <c r="AJY39" s="146"/>
      <c r="AJZ39" s="146"/>
      <c r="AKA39" s="146"/>
      <c r="AKB39" s="146"/>
      <c r="AKC39" s="146"/>
      <c r="AKD39" s="146"/>
      <c r="AKE39" s="146"/>
      <c r="AKF39" s="146"/>
      <c r="AKG39" s="146"/>
      <c r="AKH39" s="146"/>
      <c r="AKI39" s="146"/>
      <c r="AKJ39" s="146"/>
      <c r="AKK39" s="146"/>
      <c r="AKL39" s="146"/>
      <c r="AKM39" s="146"/>
      <c r="AKN39" s="146"/>
      <c r="AKO39" s="146"/>
      <c r="AKP39" s="146"/>
      <c r="AKQ39" s="146"/>
      <c r="AKR39" s="146"/>
      <c r="AKS39" s="146"/>
      <c r="AKT39" s="146"/>
      <c r="AKU39" s="146"/>
      <c r="AKV39" s="146"/>
      <c r="AKW39" s="146"/>
      <c r="AKX39" s="146"/>
      <c r="AKY39" s="146"/>
      <c r="AKZ39" s="146"/>
      <c r="ALA39" s="146"/>
      <c r="ALB39" s="146"/>
      <c r="ALC39" s="146"/>
      <c r="ALD39" s="146"/>
      <c r="ALE39" s="146"/>
      <c r="ALF39" s="146"/>
      <c r="ALG39" s="146"/>
      <c r="ALH39" s="146"/>
      <c r="ALI39" s="146"/>
      <c r="ALJ39" s="146"/>
      <c r="ALK39" s="146"/>
      <c r="ALL39" s="146"/>
      <c r="ALM39" s="146"/>
      <c r="ALN39" s="146"/>
      <c r="ALO39" s="146"/>
      <c r="ALP39" s="146"/>
      <c r="ALQ39" s="146"/>
      <c r="ALR39" s="146"/>
      <c r="ALS39" s="146"/>
      <c r="ALT39" s="146"/>
      <c r="ALU39" s="146"/>
      <c r="ALV39" s="146"/>
      <c r="ALW39" s="146"/>
      <c r="ALX39" s="146"/>
      <c r="ALY39" s="146"/>
      <c r="ALZ39" s="146"/>
      <c r="AMA39" s="146"/>
      <c r="AMB39" s="146"/>
      <c r="AMC39" s="146"/>
      <c r="AMD39" s="146"/>
      <c r="AME39" s="146"/>
      <c r="AMF39" s="146"/>
      <c r="AMG39" s="146"/>
      <c r="AMH39" s="148"/>
      <c r="AMI39" s="148"/>
      <c r="AMJ39" s="148"/>
      <c r="AMK39" s="148"/>
    </row>
    <row r="40" spans="1:1025" customFormat="1" ht="18.75">
      <c r="A40" s="146"/>
      <c r="B40" s="162" t="s">
        <v>63</v>
      </c>
      <c r="C40" s="150" t="s">
        <v>64</v>
      </c>
      <c r="D40" s="149" t="s">
        <v>21</v>
      </c>
      <c r="E40" s="151">
        <v>62</v>
      </c>
      <c r="F40" s="151">
        <v>0</v>
      </c>
      <c r="G40" s="152">
        <f t="shared" si="4"/>
        <v>0</v>
      </c>
      <c r="H40" s="164"/>
      <c r="I40" s="147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6"/>
      <c r="HT40" s="146"/>
      <c r="HU40" s="146"/>
      <c r="HV40" s="146"/>
      <c r="HW40" s="146"/>
      <c r="HX40" s="146"/>
      <c r="HY40" s="146"/>
      <c r="HZ40" s="146"/>
      <c r="IA40" s="146"/>
      <c r="IB40" s="146"/>
      <c r="IC40" s="146"/>
      <c r="ID40" s="146"/>
      <c r="IE40" s="146"/>
      <c r="IF40" s="146"/>
      <c r="IG40" s="146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  <c r="IW40" s="146"/>
      <c r="IX40" s="146"/>
      <c r="IY40" s="146"/>
      <c r="IZ40" s="146"/>
      <c r="JA40" s="146"/>
      <c r="JB40" s="146"/>
      <c r="JC40" s="146"/>
      <c r="JD40" s="146"/>
      <c r="JE40" s="146"/>
      <c r="JF40" s="146"/>
      <c r="JG40" s="146"/>
      <c r="JH40" s="146"/>
      <c r="JI40" s="146"/>
      <c r="JJ40" s="146"/>
      <c r="JK40" s="146"/>
      <c r="JL40" s="146"/>
      <c r="JM40" s="146"/>
      <c r="JN40" s="146"/>
      <c r="JO40" s="146"/>
      <c r="JP40" s="146"/>
      <c r="JQ40" s="146"/>
      <c r="JR40" s="146"/>
      <c r="JS40" s="146"/>
      <c r="JT40" s="146"/>
      <c r="JU40" s="146"/>
      <c r="JV40" s="146"/>
      <c r="JW40" s="146"/>
      <c r="JX40" s="146"/>
      <c r="JY40" s="146"/>
      <c r="JZ40" s="146"/>
      <c r="KA40" s="146"/>
      <c r="KB40" s="146"/>
      <c r="KC40" s="146"/>
      <c r="KD40" s="146"/>
      <c r="KE40" s="146"/>
      <c r="KF40" s="146"/>
      <c r="KG40" s="146"/>
      <c r="KH40" s="146"/>
      <c r="KI40" s="146"/>
      <c r="KJ40" s="146"/>
      <c r="KK40" s="146"/>
      <c r="KL40" s="146"/>
      <c r="KM40" s="146"/>
      <c r="KN40" s="146"/>
      <c r="KO40" s="146"/>
      <c r="KP40" s="146"/>
      <c r="KQ40" s="146"/>
      <c r="KR40" s="146"/>
      <c r="KS40" s="146"/>
      <c r="KT40" s="146"/>
      <c r="KU40" s="146"/>
      <c r="KV40" s="146"/>
      <c r="KW40" s="146"/>
      <c r="KX40" s="146"/>
      <c r="KY40" s="146"/>
      <c r="KZ40" s="146"/>
      <c r="LA40" s="146"/>
      <c r="LB40" s="146"/>
      <c r="LC40" s="146"/>
      <c r="LD40" s="146"/>
      <c r="LE40" s="146"/>
      <c r="LF40" s="146"/>
      <c r="LG40" s="146"/>
      <c r="LH40" s="146"/>
      <c r="LI40" s="146"/>
      <c r="LJ40" s="146"/>
      <c r="LK40" s="146"/>
      <c r="LL40" s="146"/>
      <c r="LM40" s="146"/>
      <c r="LN40" s="146"/>
      <c r="LO40" s="146"/>
      <c r="LP40" s="146"/>
      <c r="LQ40" s="146"/>
      <c r="LR40" s="146"/>
      <c r="LS40" s="146"/>
      <c r="LT40" s="146"/>
      <c r="LU40" s="146"/>
      <c r="LV40" s="146"/>
      <c r="LW40" s="146"/>
      <c r="LX40" s="146"/>
      <c r="LY40" s="146"/>
      <c r="LZ40" s="146"/>
      <c r="MA40" s="146"/>
      <c r="MB40" s="146"/>
      <c r="MC40" s="146"/>
      <c r="MD40" s="146"/>
      <c r="ME40" s="146"/>
      <c r="MF40" s="146"/>
      <c r="MG40" s="146"/>
      <c r="MH40" s="146"/>
      <c r="MI40" s="146"/>
      <c r="MJ40" s="146"/>
      <c r="MK40" s="146"/>
      <c r="ML40" s="146"/>
      <c r="MM40" s="146"/>
      <c r="MN40" s="146"/>
      <c r="MO40" s="146"/>
      <c r="MP40" s="146"/>
      <c r="MQ40" s="146"/>
      <c r="MR40" s="146"/>
      <c r="MS40" s="146"/>
      <c r="MT40" s="146"/>
      <c r="MU40" s="146"/>
      <c r="MV40" s="146"/>
      <c r="MW40" s="146"/>
      <c r="MX40" s="146"/>
      <c r="MY40" s="146"/>
      <c r="MZ40" s="146"/>
      <c r="NA40" s="146"/>
      <c r="NB40" s="146"/>
      <c r="NC40" s="146"/>
      <c r="ND40" s="146"/>
      <c r="NE40" s="146"/>
      <c r="NF40" s="146"/>
      <c r="NG40" s="146"/>
      <c r="NH40" s="146"/>
      <c r="NI40" s="146"/>
      <c r="NJ40" s="146"/>
      <c r="NK40" s="146"/>
      <c r="NL40" s="146"/>
      <c r="NM40" s="146"/>
      <c r="NN40" s="146"/>
      <c r="NO40" s="146"/>
      <c r="NP40" s="146"/>
      <c r="NQ40" s="146"/>
      <c r="NR40" s="146"/>
      <c r="NS40" s="146"/>
      <c r="NT40" s="146"/>
      <c r="NU40" s="146"/>
      <c r="NV40" s="146"/>
      <c r="NW40" s="146"/>
      <c r="NX40" s="146"/>
      <c r="NY40" s="146"/>
      <c r="NZ40" s="146"/>
      <c r="OA40" s="146"/>
      <c r="OB40" s="146"/>
      <c r="OC40" s="146"/>
      <c r="OD40" s="146"/>
      <c r="OE40" s="146"/>
      <c r="OF40" s="146"/>
      <c r="OG40" s="146"/>
      <c r="OH40" s="146"/>
      <c r="OI40" s="146"/>
      <c r="OJ40" s="146"/>
      <c r="OK40" s="146"/>
      <c r="OL40" s="146"/>
      <c r="OM40" s="146"/>
      <c r="ON40" s="146"/>
      <c r="OO40" s="146"/>
      <c r="OP40" s="146"/>
      <c r="OQ40" s="146"/>
      <c r="OR40" s="146"/>
      <c r="OS40" s="146"/>
      <c r="OT40" s="146"/>
      <c r="OU40" s="146"/>
      <c r="OV40" s="146"/>
      <c r="OW40" s="146"/>
      <c r="OX40" s="146"/>
      <c r="OY40" s="146"/>
      <c r="OZ40" s="146"/>
      <c r="PA40" s="146"/>
      <c r="PB40" s="146"/>
      <c r="PC40" s="146"/>
      <c r="PD40" s="146"/>
      <c r="PE40" s="146"/>
      <c r="PF40" s="146"/>
      <c r="PG40" s="146"/>
      <c r="PH40" s="146"/>
      <c r="PI40" s="146"/>
      <c r="PJ40" s="146"/>
      <c r="PK40" s="146"/>
      <c r="PL40" s="146"/>
      <c r="PM40" s="146"/>
      <c r="PN40" s="146"/>
      <c r="PO40" s="146"/>
      <c r="PP40" s="146"/>
      <c r="PQ40" s="146"/>
      <c r="PR40" s="146"/>
      <c r="PS40" s="146"/>
      <c r="PT40" s="146"/>
      <c r="PU40" s="146"/>
      <c r="PV40" s="146"/>
      <c r="PW40" s="146"/>
      <c r="PX40" s="146"/>
      <c r="PY40" s="146"/>
      <c r="PZ40" s="146"/>
      <c r="QA40" s="146"/>
      <c r="QB40" s="146"/>
      <c r="QC40" s="146"/>
      <c r="QD40" s="146"/>
      <c r="QE40" s="146"/>
      <c r="QF40" s="146"/>
      <c r="QG40" s="146"/>
      <c r="QH40" s="146"/>
      <c r="QI40" s="146"/>
      <c r="QJ40" s="146"/>
      <c r="QK40" s="146"/>
      <c r="QL40" s="146"/>
      <c r="QM40" s="146"/>
      <c r="QN40" s="146"/>
      <c r="QO40" s="146"/>
      <c r="QP40" s="146"/>
      <c r="QQ40" s="146"/>
      <c r="QR40" s="146"/>
      <c r="QS40" s="146"/>
      <c r="QT40" s="146"/>
      <c r="QU40" s="146"/>
      <c r="QV40" s="146"/>
      <c r="QW40" s="146"/>
      <c r="QX40" s="146"/>
      <c r="QY40" s="146"/>
      <c r="QZ40" s="146"/>
      <c r="RA40" s="146"/>
      <c r="RB40" s="146"/>
      <c r="RC40" s="146"/>
      <c r="RD40" s="146"/>
      <c r="RE40" s="146"/>
      <c r="RF40" s="146"/>
      <c r="RG40" s="146"/>
      <c r="RH40" s="146"/>
      <c r="RI40" s="146"/>
      <c r="RJ40" s="146"/>
      <c r="RK40" s="146"/>
      <c r="RL40" s="146"/>
      <c r="RM40" s="146"/>
      <c r="RN40" s="146"/>
      <c r="RO40" s="146"/>
      <c r="RP40" s="146"/>
      <c r="RQ40" s="146"/>
      <c r="RR40" s="146"/>
      <c r="RS40" s="146"/>
      <c r="RT40" s="146"/>
      <c r="RU40" s="146"/>
      <c r="RV40" s="146"/>
      <c r="RW40" s="146"/>
      <c r="RX40" s="146"/>
      <c r="RY40" s="146"/>
      <c r="RZ40" s="146"/>
      <c r="SA40" s="146"/>
      <c r="SB40" s="146"/>
      <c r="SC40" s="146"/>
      <c r="SD40" s="146"/>
      <c r="SE40" s="146"/>
      <c r="SF40" s="146"/>
      <c r="SG40" s="146"/>
      <c r="SH40" s="146"/>
      <c r="SI40" s="146"/>
      <c r="SJ40" s="146"/>
      <c r="SK40" s="146"/>
      <c r="SL40" s="146"/>
      <c r="SM40" s="146"/>
      <c r="SN40" s="146"/>
      <c r="SO40" s="146"/>
      <c r="SP40" s="146"/>
      <c r="SQ40" s="146"/>
      <c r="SR40" s="146"/>
      <c r="SS40" s="146"/>
      <c r="ST40" s="146"/>
      <c r="SU40" s="146"/>
      <c r="SV40" s="146"/>
      <c r="SW40" s="146"/>
      <c r="SX40" s="146"/>
      <c r="SY40" s="146"/>
      <c r="SZ40" s="146"/>
      <c r="TA40" s="146"/>
      <c r="TB40" s="146"/>
      <c r="TC40" s="146"/>
      <c r="TD40" s="146"/>
      <c r="TE40" s="146"/>
      <c r="TF40" s="146"/>
      <c r="TG40" s="146"/>
      <c r="TH40" s="146"/>
      <c r="TI40" s="146"/>
      <c r="TJ40" s="146"/>
      <c r="TK40" s="146"/>
      <c r="TL40" s="146"/>
      <c r="TM40" s="146"/>
      <c r="TN40" s="146"/>
      <c r="TO40" s="146"/>
      <c r="TP40" s="146"/>
      <c r="TQ40" s="146"/>
      <c r="TR40" s="146"/>
      <c r="TS40" s="146"/>
      <c r="TT40" s="146"/>
      <c r="TU40" s="146"/>
      <c r="TV40" s="146"/>
      <c r="TW40" s="146"/>
      <c r="TX40" s="146"/>
      <c r="TY40" s="146"/>
      <c r="TZ40" s="146"/>
      <c r="UA40" s="146"/>
      <c r="UB40" s="146"/>
      <c r="UC40" s="146"/>
      <c r="UD40" s="146"/>
      <c r="UE40" s="146"/>
      <c r="UF40" s="146"/>
      <c r="UG40" s="146"/>
      <c r="UH40" s="146"/>
      <c r="UI40" s="146"/>
      <c r="UJ40" s="146"/>
      <c r="UK40" s="146"/>
      <c r="UL40" s="146"/>
      <c r="UM40" s="146"/>
      <c r="UN40" s="146"/>
      <c r="UO40" s="146"/>
      <c r="UP40" s="146"/>
      <c r="UQ40" s="146"/>
      <c r="UR40" s="146"/>
      <c r="US40" s="146"/>
      <c r="UT40" s="146"/>
      <c r="UU40" s="146"/>
      <c r="UV40" s="146"/>
      <c r="UW40" s="146"/>
      <c r="UX40" s="146"/>
      <c r="UY40" s="146"/>
      <c r="UZ40" s="146"/>
      <c r="VA40" s="146"/>
      <c r="VB40" s="146"/>
      <c r="VC40" s="146"/>
      <c r="VD40" s="146"/>
      <c r="VE40" s="146"/>
      <c r="VF40" s="146"/>
      <c r="VG40" s="146"/>
      <c r="VH40" s="146"/>
      <c r="VI40" s="146"/>
      <c r="VJ40" s="146"/>
      <c r="VK40" s="146"/>
      <c r="VL40" s="146"/>
      <c r="VM40" s="146"/>
      <c r="VN40" s="146"/>
      <c r="VO40" s="146"/>
      <c r="VP40" s="146"/>
      <c r="VQ40" s="146"/>
      <c r="VR40" s="146"/>
      <c r="VS40" s="146"/>
      <c r="VT40" s="146"/>
      <c r="VU40" s="146"/>
      <c r="VV40" s="146"/>
      <c r="VW40" s="146"/>
      <c r="VX40" s="146"/>
      <c r="VY40" s="146"/>
      <c r="VZ40" s="146"/>
      <c r="WA40" s="146"/>
      <c r="WB40" s="146"/>
      <c r="WC40" s="146"/>
      <c r="WD40" s="146"/>
      <c r="WE40" s="146"/>
      <c r="WF40" s="146"/>
      <c r="WG40" s="146"/>
      <c r="WH40" s="146"/>
      <c r="WI40" s="146"/>
      <c r="WJ40" s="146"/>
      <c r="WK40" s="146"/>
      <c r="WL40" s="146"/>
      <c r="WM40" s="146"/>
      <c r="WN40" s="146"/>
      <c r="WO40" s="146"/>
      <c r="WP40" s="146"/>
      <c r="WQ40" s="146"/>
      <c r="WR40" s="146"/>
      <c r="WS40" s="146"/>
      <c r="WT40" s="146"/>
      <c r="WU40" s="146"/>
      <c r="WV40" s="146"/>
      <c r="WW40" s="146"/>
      <c r="WX40" s="146"/>
      <c r="WY40" s="146"/>
      <c r="WZ40" s="146"/>
      <c r="XA40" s="146"/>
      <c r="XB40" s="146"/>
      <c r="XC40" s="146"/>
      <c r="XD40" s="146"/>
      <c r="XE40" s="146"/>
      <c r="XF40" s="146"/>
      <c r="XG40" s="146"/>
      <c r="XH40" s="146"/>
      <c r="XI40" s="146"/>
      <c r="XJ40" s="146"/>
      <c r="XK40" s="146"/>
      <c r="XL40" s="146"/>
      <c r="XM40" s="146"/>
      <c r="XN40" s="146"/>
      <c r="XO40" s="146"/>
      <c r="XP40" s="146"/>
      <c r="XQ40" s="146"/>
      <c r="XR40" s="146"/>
      <c r="XS40" s="146"/>
      <c r="XT40" s="146"/>
      <c r="XU40" s="146"/>
      <c r="XV40" s="146"/>
      <c r="XW40" s="146"/>
      <c r="XX40" s="146"/>
      <c r="XY40" s="146"/>
      <c r="XZ40" s="146"/>
      <c r="YA40" s="146"/>
      <c r="YB40" s="146"/>
      <c r="YC40" s="146"/>
      <c r="YD40" s="146"/>
      <c r="YE40" s="146"/>
      <c r="YF40" s="146"/>
      <c r="YG40" s="146"/>
      <c r="YH40" s="146"/>
      <c r="YI40" s="146"/>
      <c r="YJ40" s="146"/>
      <c r="YK40" s="146"/>
      <c r="YL40" s="146"/>
      <c r="YM40" s="146"/>
      <c r="YN40" s="146"/>
      <c r="YO40" s="146"/>
      <c r="YP40" s="146"/>
      <c r="YQ40" s="146"/>
      <c r="YR40" s="146"/>
      <c r="YS40" s="146"/>
      <c r="YT40" s="146"/>
      <c r="YU40" s="146"/>
      <c r="YV40" s="146"/>
      <c r="YW40" s="146"/>
      <c r="YX40" s="146"/>
      <c r="YY40" s="146"/>
      <c r="YZ40" s="146"/>
      <c r="ZA40" s="146"/>
      <c r="ZB40" s="146"/>
      <c r="ZC40" s="146"/>
      <c r="ZD40" s="146"/>
      <c r="ZE40" s="146"/>
      <c r="ZF40" s="146"/>
      <c r="ZG40" s="146"/>
      <c r="ZH40" s="146"/>
      <c r="ZI40" s="146"/>
      <c r="ZJ40" s="146"/>
      <c r="ZK40" s="146"/>
      <c r="ZL40" s="146"/>
      <c r="ZM40" s="146"/>
      <c r="ZN40" s="146"/>
      <c r="ZO40" s="146"/>
      <c r="ZP40" s="146"/>
      <c r="ZQ40" s="146"/>
      <c r="ZR40" s="146"/>
      <c r="ZS40" s="146"/>
      <c r="ZT40" s="146"/>
      <c r="ZU40" s="146"/>
      <c r="ZV40" s="146"/>
      <c r="ZW40" s="146"/>
      <c r="ZX40" s="146"/>
      <c r="ZY40" s="146"/>
      <c r="ZZ40" s="146"/>
      <c r="AAA40" s="146"/>
      <c r="AAB40" s="146"/>
      <c r="AAC40" s="146"/>
      <c r="AAD40" s="146"/>
      <c r="AAE40" s="146"/>
      <c r="AAF40" s="146"/>
      <c r="AAG40" s="146"/>
      <c r="AAH40" s="146"/>
      <c r="AAI40" s="146"/>
      <c r="AAJ40" s="146"/>
      <c r="AAK40" s="146"/>
      <c r="AAL40" s="146"/>
      <c r="AAM40" s="146"/>
      <c r="AAN40" s="146"/>
      <c r="AAO40" s="146"/>
      <c r="AAP40" s="146"/>
      <c r="AAQ40" s="146"/>
      <c r="AAR40" s="146"/>
      <c r="AAS40" s="146"/>
      <c r="AAT40" s="146"/>
      <c r="AAU40" s="146"/>
      <c r="AAV40" s="146"/>
      <c r="AAW40" s="146"/>
      <c r="AAX40" s="146"/>
      <c r="AAY40" s="146"/>
      <c r="AAZ40" s="146"/>
      <c r="ABA40" s="146"/>
      <c r="ABB40" s="146"/>
      <c r="ABC40" s="146"/>
      <c r="ABD40" s="146"/>
      <c r="ABE40" s="146"/>
      <c r="ABF40" s="146"/>
      <c r="ABG40" s="146"/>
      <c r="ABH40" s="146"/>
      <c r="ABI40" s="146"/>
      <c r="ABJ40" s="146"/>
      <c r="ABK40" s="146"/>
      <c r="ABL40" s="146"/>
      <c r="ABM40" s="146"/>
      <c r="ABN40" s="146"/>
      <c r="ABO40" s="146"/>
      <c r="ABP40" s="146"/>
      <c r="ABQ40" s="146"/>
      <c r="ABR40" s="146"/>
      <c r="ABS40" s="146"/>
      <c r="ABT40" s="146"/>
      <c r="ABU40" s="146"/>
      <c r="ABV40" s="146"/>
      <c r="ABW40" s="146"/>
      <c r="ABX40" s="146"/>
      <c r="ABY40" s="146"/>
      <c r="ABZ40" s="146"/>
      <c r="ACA40" s="146"/>
      <c r="ACB40" s="146"/>
      <c r="ACC40" s="146"/>
      <c r="ACD40" s="146"/>
      <c r="ACE40" s="146"/>
      <c r="ACF40" s="146"/>
      <c r="ACG40" s="146"/>
      <c r="ACH40" s="146"/>
      <c r="ACI40" s="146"/>
      <c r="ACJ40" s="146"/>
      <c r="ACK40" s="146"/>
      <c r="ACL40" s="146"/>
      <c r="ACM40" s="146"/>
      <c r="ACN40" s="146"/>
      <c r="ACO40" s="146"/>
      <c r="ACP40" s="146"/>
      <c r="ACQ40" s="146"/>
      <c r="ACR40" s="146"/>
      <c r="ACS40" s="146"/>
      <c r="ACT40" s="146"/>
      <c r="ACU40" s="146"/>
      <c r="ACV40" s="146"/>
      <c r="ACW40" s="146"/>
      <c r="ACX40" s="146"/>
      <c r="ACY40" s="146"/>
      <c r="ACZ40" s="146"/>
      <c r="ADA40" s="146"/>
      <c r="ADB40" s="146"/>
      <c r="ADC40" s="146"/>
      <c r="ADD40" s="146"/>
      <c r="ADE40" s="146"/>
      <c r="ADF40" s="146"/>
      <c r="ADG40" s="146"/>
      <c r="ADH40" s="146"/>
      <c r="ADI40" s="146"/>
      <c r="ADJ40" s="146"/>
      <c r="ADK40" s="146"/>
      <c r="ADL40" s="146"/>
      <c r="ADM40" s="146"/>
      <c r="ADN40" s="146"/>
      <c r="ADO40" s="146"/>
      <c r="ADP40" s="146"/>
      <c r="ADQ40" s="146"/>
      <c r="ADR40" s="146"/>
      <c r="ADS40" s="146"/>
      <c r="ADT40" s="146"/>
      <c r="ADU40" s="146"/>
      <c r="ADV40" s="146"/>
      <c r="ADW40" s="146"/>
      <c r="ADX40" s="146"/>
      <c r="ADY40" s="146"/>
      <c r="ADZ40" s="146"/>
      <c r="AEA40" s="146"/>
      <c r="AEB40" s="146"/>
      <c r="AEC40" s="146"/>
      <c r="AED40" s="146"/>
      <c r="AEE40" s="146"/>
      <c r="AEF40" s="146"/>
      <c r="AEG40" s="146"/>
      <c r="AEH40" s="146"/>
      <c r="AEI40" s="146"/>
      <c r="AEJ40" s="146"/>
      <c r="AEK40" s="146"/>
      <c r="AEL40" s="146"/>
      <c r="AEM40" s="146"/>
      <c r="AEN40" s="146"/>
      <c r="AEO40" s="146"/>
      <c r="AEP40" s="146"/>
      <c r="AEQ40" s="146"/>
      <c r="AER40" s="146"/>
      <c r="AES40" s="146"/>
      <c r="AET40" s="146"/>
      <c r="AEU40" s="146"/>
      <c r="AEV40" s="146"/>
      <c r="AEW40" s="146"/>
      <c r="AEX40" s="146"/>
      <c r="AEY40" s="146"/>
      <c r="AEZ40" s="146"/>
      <c r="AFA40" s="146"/>
      <c r="AFB40" s="146"/>
      <c r="AFC40" s="146"/>
      <c r="AFD40" s="146"/>
      <c r="AFE40" s="146"/>
      <c r="AFF40" s="146"/>
      <c r="AFG40" s="146"/>
      <c r="AFH40" s="146"/>
      <c r="AFI40" s="146"/>
      <c r="AFJ40" s="146"/>
      <c r="AFK40" s="146"/>
      <c r="AFL40" s="146"/>
      <c r="AFM40" s="146"/>
      <c r="AFN40" s="146"/>
      <c r="AFO40" s="146"/>
      <c r="AFP40" s="146"/>
      <c r="AFQ40" s="146"/>
      <c r="AFR40" s="146"/>
      <c r="AFS40" s="146"/>
      <c r="AFT40" s="146"/>
      <c r="AFU40" s="146"/>
      <c r="AFV40" s="146"/>
      <c r="AFW40" s="146"/>
      <c r="AFX40" s="146"/>
      <c r="AFY40" s="146"/>
      <c r="AFZ40" s="146"/>
      <c r="AGA40" s="146"/>
      <c r="AGB40" s="146"/>
      <c r="AGC40" s="146"/>
      <c r="AGD40" s="146"/>
      <c r="AGE40" s="146"/>
      <c r="AGF40" s="146"/>
      <c r="AGG40" s="146"/>
      <c r="AGH40" s="146"/>
      <c r="AGI40" s="146"/>
      <c r="AGJ40" s="146"/>
      <c r="AGK40" s="146"/>
      <c r="AGL40" s="146"/>
      <c r="AGM40" s="146"/>
      <c r="AGN40" s="146"/>
      <c r="AGO40" s="146"/>
      <c r="AGP40" s="146"/>
      <c r="AGQ40" s="146"/>
      <c r="AGR40" s="146"/>
      <c r="AGS40" s="146"/>
      <c r="AGT40" s="146"/>
      <c r="AGU40" s="146"/>
      <c r="AGV40" s="146"/>
      <c r="AGW40" s="146"/>
      <c r="AGX40" s="146"/>
      <c r="AGY40" s="146"/>
      <c r="AGZ40" s="146"/>
      <c r="AHA40" s="146"/>
      <c r="AHB40" s="146"/>
      <c r="AHC40" s="146"/>
      <c r="AHD40" s="146"/>
      <c r="AHE40" s="146"/>
      <c r="AHF40" s="146"/>
      <c r="AHG40" s="146"/>
      <c r="AHH40" s="146"/>
      <c r="AHI40" s="146"/>
      <c r="AHJ40" s="146"/>
      <c r="AHK40" s="146"/>
      <c r="AHL40" s="146"/>
      <c r="AHM40" s="146"/>
      <c r="AHN40" s="146"/>
      <c r="AHO40" s="146"/>
      <c r="AHP40" s="146"/>
      <c r="AHQ40" s="146"/>
      <c r="AHR40" s="146"/>
      <c r="AHS40" s="146"/>
      <c r="AHT40" s="146"/>
      <c r="AHU40" s="146"/>
      <c r="AHV40" s="146"/>
      <c r="AHW40" s="146"/>
      <c r="AHX40" s="146"/>
      <c r="AHY40" s="146"/>
      <c r="AHZ40" s="146"/>
      <c r="AIA40" s="146"/>
      <c r="AIB40" s="146"/>
      <c r="AIC40" s="146"/>
      <c r="AID40" s="146"/>
      <c r="AIE40" s="146"/>
      <c r="AIF40" s="146"/>
      <c r="AIG40" s="146"/>
      <c r="AIH40" s="146"/>
      <c r="AII40" s="146"/>
      <c r="AIJ40" s="146"/>
      <c r="AIK40" s="146"/>
      <c r="AIL40" s="146"/>
      <c r="AIM40" s="146"/>
      <c r="AIN40" s="146"/>
      <c r="AIO40" s="146"/>
      <c r="AIP40" s="146"/>
      <c r="AIQ40" s="146"/>
      <c r="AIR40" s="146"/>
      <c r="AIS40" s="146"/>
      <c r="AIT40" s="146"/>
      <c r="AIU40" s="146"/>
      <c r="AIV40" s="146"/>
      <c r="AIW40" s="146"/>
      <c r="AIX40" s="146"/>
      <c r="AIY40" s="146"/>
      <c r="AIZ40" s="146"/>
      <c r="AJA40" s="146"/>
      <c r="AJB40" s="146"/>
      <c r="AJC40" s="146"/>
      <c r="AJD40" s="146"/>
      <c r="AJE40" s="146"/>
      <c r="AJF40" s="146"/>
      <c r="AJG40" s="146"/>
      <c r="AJH40" s="146"/>
      <c r="AJI40" s="146"/>
      <c r="AJJ40" s="146"/>
      <c r="AJK40" s="146"/>
      <c r="AJL40" s="146"/>
      <c r="AJM40" s="146"/>
      <c r="AJN40" s="146"/>
      <c r="AJO40" s="146"/>
      <c r="AJP40" s="146"/>
      <c r="AJQ40" s="146"/>
      <c r="AJR40" s="146"/>
      <c r="AJS40" s="146"/>
      <c r="AJT40" s="146"/>
      <c r="AJU40" s="146"/>
      <c r="AJV40" s="146"/>
      <c r="AJW40" s="146"/>
      <c r="AJX40" s="146"/>
      <c r="AJY40" s="146"/>
      <c r="AJZ40" s="146"/>
      <c r="AKA40" s="146"/>
      <c r="AKB40" s="146"/>
      <c r="AKC40" s="146"/>
      <c r="AKD40" s="146"/>
      <c r="AKE40" s="146"/>
      <c r="AKF40" s="146"/>
      <c r="AKG40" s="146"/>
      <c r="AKH40" s="146"/>
      <c r="AKI40" s="146"/>
      <c r="AKJ40" s="146"/>
      <c r="AKK40" s="146"/>
      <c r="AKL40" s="146"/>
      <c r="AKM40" s="146"/>
      <c r="AKN40" s="146"/>
      <c r="AKO40" s="146"/>
      <c r="AKP40" s="146"/>
      <c r="AKQ40" s="146"/>
      <c r="AKR40" s="146"/>
      <c r="AKS40" s="146"/>
      <c r="AKT40" s="146"/>
      <c r="AKU40" s="146"/>
      <c r="AKV40" s="146"/>
      <c r="AKW40" s="146"/>
      <c r="AKX40" s="146"/>
      <c r="AKY40" s="146"/>
      <c r="AKZ40" s="146"/>
      <c r="ALA40" s="146"/>
      <c r="ALB40" s="146"/>
      <c r="ALC40" s="146"/>
      <c r="ALD40" s="146"/>
      <c r="ALE40" s="146"/>
      <c r="ALF40" s="146"/>
      <c r="ALG40" s="146"/>
      <c r="ALH40" s="146"/>
      <c r="ALI40" s="146"/>
      <c r="ALJ40" s="146"/>
      <c r="ALK40" s="146"/>
      <c r="ALL40" s="146"/>
      <c r="ALM40" s="146"/>
      <c r="ALN40" s="146"/>
      <c r="ALO40" s="146"/>
      <c r="ALP40" s="146"/>
      <c r="ALQ40" s="146"/>
      <c r="ALR40" s="146"/>
      <c r="ALS40" s="146"/>
      <c r="ALT40" s="146"/>
      <c r="ALU40" s="146"/>
      <c r="ALV40" s="146"/>
      <c r="ALW40" s="146"/>
      <c r="ALX40" s="146"/>
      <c r="ALY40" s="146"/>
      <c r="ALZ40" s="146"/>
      <c r="AMA40" s="146"/>
      <c r="AMB40" s="146"/>
      <c r="AMC40" s="146"/>
      <c r="AMD40" s="146"/>
      <c r="AME40" s="146"/>
      <c r="AMF40" s="146"/>
      <c r="AMG40" s="146"/>
      <c r="AMH40" s="148"/>
      <c r="AMI40" s="148"/>
      <c r="AMJ40" s="148"/>
      <c r="AMK40" s="148"/>
    </row>
    <row r="41" spans="1:1025" customFormat="1" ht="18.75">
      <c r="A41" s="146"/>
      <c r="B41" s="162" t="s">
        <v>65</v>
      </c>
      <c r="C41" s="150" t="s">
        <v>66</v>
      </c>
      <c r="D41" s="149" t="s">
        <v>21</v>
      </c>
      <c r="E41" s="151">
        <v>23</v>
      </c>
      <c r="F41" s="151">
        <v>0</v>
      </c>
      <c r="G41" s="152">
        <f t="shared" si="4"/>
        <v>0</v>
      </c>
      <c r="H41" s="164"/>
      <c r="I41" s="147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146"/>
      <c r="EF41" s="146"/>
      <c r="EG41" s="146"/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46"/>
      <c r="FG41" s="146"/>
      <c r="FH41" s="146"/>
      <c r="FI41" s="146"/>
      <c r="FJ41" s="146"/>
      <c r="FK41" s="146"/>
      <c r="FL41" s="146"/>
      <c r="FM41" s="146"/>
      <c r="FN41" s="146"/>
      <c r="FO41" s="146"/>
      <c r="FP41" s="146"/>
      <c r="FQ41" s="146"/>
      <c r="FR41" s="146"/>
      <c r="FS41" s="146"/>
      <c r="FT41" s="146"/>
      <c r="FU41" s="146"/>
      <c r="FV41" s="146"/>
      <c r="FW41" s="146"/>
      <c r="FX41" s="146"/>
      <c r="FY41" s="146"/>
      <c r="FZ41" s="146"/>
      <c r="GA41" s="146"/>
      <c r="GB41" s="146"/>
      <c r="GC41" s="146"/>
      <c r="GD41" s="146"/>
      <c r="GE41" s="146"/>
      <c r="GF41" s="146"/>
      <c r="GG41" s="146"/>
      <c r="GH41" s="146"/>
      <c r="GI41" s="146"/>
      <c r="GJ41" s="146"/>
      <c r="GK41" s="146"/>
      <c r="GL41" s="146"/>
      <c r="GM41" s="146"/>
      <c r="GN41" s="146"/>
      <c r="GO41" s="146"/>
      <c r="GP41" s="146"/>
      <c r="GQ41" s="146"/>
      <c r="GR41" s="146"/>
      <c r="GS41" s="146"/>
      <c r="GT41" s="146"/>
      <c r="GU41" s="146"/>
      <c r="GV41" s="146"/>
      <c r="GW41" s="146"/>
      <c r="GX41" s="146"/>
      <c r="GY41" s="146"/>
      <c r="GZ41" s="146"/>
      <c r="HA41" s="146"/>
      <c r="HB41" s="146"/>
      <c r="HC41" s="146"/>
      <c r="HD41" s="146"/>
      <c r="HE41" s="146"/>
      <c r="HF41" s="146"/>
      <c r="HG41" s="146"/>
      <c r="HH41" s="146"/>
      <c r="HI41" s="146"/>
      <c r="HJ41" s="146"/>
      <c r="HK41" s="146"/>
      <c r="HL41" s="146"/>
      <c r="HM41" s="146"/>
      <c r="HN41" s="146"/>
      <c r="HO41" s="146"/>
      <c r="HP41" s="146"/>
      <c r="HQ41" s="146"/>
      <c r="HR41" s="146"/>
      <c r="HS41" s="146"/>
      <c r="HT41" s="146"/>
      <c r="HU41" s="146"/>
      <c r="HV41" s="146"/>
      <c r="HW41" s="146"/>
      <c r="HX41" s="146"/>
      <c r="HY41" s="146"/>
      <c r="HZ41" s="146"/>
      <c r="IA41" s="146"/>
      <c r="IB41" s="146"/>
      <c r="IC41" s="146"/>
      <c r="ID41" s="146"/>
      <c r="IE41" s="146"/>
      <c r="IF41" s="146"/>
      <c r="IG41" s="146"/>
      <c r="IH41" s="146"/>
      <c r="II41" s="146"/>
      <c r="IJ41" s="146"/>
      <c r="IK41" s="146"/>
      <c r="IL41" s="146"/>
      <c r="IM41" s="146"/>
      <c r="IN41" s="146"/>
      <c r="IO41" s="146"/>
      <c r="IP41" s="146"/>
      <c r="IQ41" s="146"/>
      <c r="IR41" s="146"/>
      <c r="IS41" s="146"/>
      <c r="IT41" s="146"/>
      <c r="IU41" s="146"/>
      <c r="IV41" s="146"/>
      <c r="IW41" s="146"/>
      <c r="IX41" s="146"/>
      <c r="IY41" s="146"/>
      <c r="IZ41" s="146"/>
      <c r="JA41" s="146"/>
      <c r="JB41" s="146"/>
      <c r="JC41" s="146"/>
      <c r="JD41" s="146"/>
      <c r="JE41" s="146"/>
      <c r="JF41" s="146"/>
      <c r="JG41" s="146"/>
      <c r="JH41" s="146"/>
      <c r="JI41" s="146"/>
      <c r="JJ41" s="146"/>
      <c r="JK41" s="146"/>
      <c r="JL41" s="146"/>
      <c r="JM41" s="146"/>
      <c r="JN41" s="146"/>
      <c r="JO41" s="146"/>
      <c r="JP41" s="146"/>
      <c r="JQ41" s="146"/>
      <c r="JR41" s="146"/>
      <c r="JS41" s="146"/>
      <c r="JT41" s="146"/>
      <c r="JU41" s="146"/>
      <c r="JV41" s="146"/>
      <c r="JW41" s="146"/>
      <c r="JX41" s="146"/>
      <c r="JY41" s="146"/>
      <c r="JZ41" s="146"/>
      <c r="KA41" s="146"/>
      <c r="KB41" s="146"/>
      <c r="KC41" s="146"/>
      <c r="KD41" s="146"/>
      <c r="KE41" s="146"/>
      <c r="KF41" s="146"/>
      <c r="KG41" s="146"/>
      <c r="KH41" s="146"/>
      <c r="KI41" s="146"/>
      <c r="KJ41" s="146"/>
      <c r="KK41" s="146"/>
      <c r="KL41" s="146"/>
      <c r="KM41" s="146"/>
      <c r="KN41" s="146"/>
      <c r="KO41" s="146"/>
      <c r="KP41" s="146"/>
      <c r="KQ41" s="146"/>
      <c r="KR41" s="146"/>
      <c r="KS41" s="146"/>
      <c r="KT41" s="146"/>
      <c r="KU41" s="146"/>
      <c r="KV41" s="146"/>
      <c r="KW41" s="146"/>
      <c r="KX41" s="146"/>
      <c r="KY41" s="146"/>
      <c r="KZ41" s="146"/>
      <c r="LA41" s="146"/>
      <c r="LB41" s="146"/>
      <c r="LC41" s="146"/>
      <c r="LD41" s="146"/>
      <c r="LE41" s="146"/>
      <c r="LF41" s="146"/>
      <c r="LG41" s="146"/>
      <c r="LH41" s="146"/>
      <c r="LI41" s="146"/>
      <c r="LJ41" s="146"/>
      <c r="LK41" s="146"/>
      <c r="LL41" s="146"/>
      <c r="LM41" s="146"/>
      <c r="LN41" s="146"/>
      <c r="LO41" s="146"/>
      <c r="LP41" s="146"/>
      <c r="LQ41" s="146"/>
      <c r="LR41" s="146"/>
      <c r="LS41" s="146"/>
      <c r="LT41" s="146"/>
      <c r="LU41" s="146"/>
      <c r="LV41" s="146"/>
      <c r="LW41" s="146"/>
      <c r="LX41" s="146"/>
      <c r="LY41" s="146"/>
      <c r="LZ41" s="146"/>
      <c r="MA41" s="146"/>
      <c r="MB41" s="146"/>
      <c r="MC41" s="146"/>
      <c r="MD41" s="146"/>
      <c r="ME41" s="146"/>
      <c r="MF41" s="146"/>
      <c r="MG41" s="146"/>
      <c r="MH41" s="146"/>
      <c r="MI41" s="146"/>
      <c r="MJ41" s="146"/>
      <c r="MK41" s="146"/>
      <c r="ML41" s="146"/>
      <c r="MM41" s="146"/>
      <c r="MN41" s="146"/>
      <c r="MO41" s="146"/>
      <c r="MP41" s="146"/>
      <c r="MQ41" s="146"/>
      <c r="MR41" s="146"/>
      <c r="MS41" s="146"/>
      <c r="MT41" s="146"/>
      <c r="MU41" s="146"/>
      <c r="MV41" s="146"/>
      <c r="MW41" s="146"/>
      <c r="MX41" s="146"/>
      <c r="MY41" s="146"/>
      <c r="MZ41" s="146"/>
      <c r="NA41" s="146"/>
      <c r="NB41" s="146"/>
      <c r="NC41" s="146"/>
      <c r="ND41" s="146"/>
      <c r="NE41" s="146"/>
      <c r="NF41" s="146"/>
      <c r="NG41" s="146"/>
      <c r="NH41" s="146"/>
      <c r="NI41" s="146"/>
      <c r="NJ41" s="146"/>
      <c r="NK41" s="146"/>
      <c r="NL41" s="146"/>
      <c r="NM41" s="146"/>
      <c r="NN41" s="146"/>
      <c r="NO41" s="146"/>
      <c r="NP41" s="146"/>
      <c r="NQ41" s="146"/>
      <c r="NR41" s="146"/>
      <c r="NS41" s="146"/>
      <c r="NT41" s="146"/>
      <c r="NU41" s="146"/>
      <c r="NV41" s="146"/>
      <c r="NW41" s="146"/>
      <c r="NX41" s="146"/>
      <c r="NY41" s="146"/>
      <c r="NZ41" s="146"/>
      <c r="OA41" s="146"/>
      <c r="OB41" s="146"/>
      <c r="OC41" s="146"/>
      <c r="OD41" s="146"/>
      <c r="OE41" s="146"/>
      <c r="OF41" s="146"/>
      <c r="OG41" s="146"/>
      <c r="OH41" s="146"/>
      <c r="OI41" s="146"/>
      <c r="OJ41" s="146"/>
      <c r="OK41" s="146"/>
      <c r="OL41" s="146"/>
      <c r="OM41" s="146"/>
      <c r="ON41" s="146"/>
      <c r="OO41" s="146"/>
      <c r="OP41" s="146"/>
      <c r="OQ41" s="146"/>
      <c r="OR41" s="146"/>
      <c r="OS41" s="146"/>
      <c r="OT41" s="146"/>
      <c r="OU41" s="146"/>
      <c r="OV41" s="146"/>
      <c r="OW41" s="146"/>
      <c r="OX41" s="146"/>
      <c r="OY41" s="146"/>
      <c r="OZ41" s="146"/>
      <c r="PA41" s="146"/>
      <c r="PB41" s="146"/>
      <c r="PC41" s="146"/>
      <c r="PD41" s="146"/>
      <c r="PE41" s="146"/>
      <c r="PF41" s="146"/>
      <c r="PG41" s="146"/>
      <c r="PH41" s="146"/>
      <c r="PI41" s="146"/>
      <c r="PJ41" s="146"/>
      <c r="PK41" s="146"/>
      <c r="PL41" s="146"/>
      <c r="PM41" s="146"/>
      <c r="PN41" s="146"/>
      <c r="PO41" s="146"/>
      <c r="PP41" s="146"/>
      <c r="PQ41" s="146"/>
      <c r="PR41" s="146"/>
      <c r="PS41" s="146"/>
      <c r="PT41" s="146"/>
      <c r="PU41" s="146"/>
      <c r="PV41" s="146"/>
      <c r="PW41" s="146"/>
      <c r="PX41" s="146"/>
      <c r="PY41" s="146"/>
      <c r="PZ41" s="146"/>
      <c r="QA41" s="146"/>
      <c r="QB41" s="146"/>
      <c r="QC41" s="146"/>
      <c r="QD41" s="146"/>
      <c r="QE41" s="146"/>
      <c r="QF41" s="146"/>
      <c r="QG41" s="146"/>
      <c r="QH41" s="146"/>
      <c r="QI41" s="146"/>
      <c r="QJ41" s="146"/>
      <c r="QK41" s="146"/>
      <c r="QL41" s="146"/>
      <c r="QM41" s="146"/>
      <c r="QN41" s="146"/>
      <c r="QO41" s="146"/>
      <c r="QP41" s="146"/>
      <c r="QQ41" s="146"/>
      <c r="QR41" s="146"/>
      <c r="QS41" s="146"/>
      <c r="QT41" s="146"/>
      <c r="QU41" s="146"/>
      <c r="QV41" s="146"/>
      <c r="QW41" s="146"/>
      <c r="QX41" s="146"/>
      <c r="QY41" s="146"/>
      <c r="QZ41" s="146"/>
      <c r="RA41" s="146"/>
      <c r="RB41" s="146"/>
      <c r="RC41" s="146"/>
      <c r="RD41" s="146"/>
      <c r="RE41" s="146"/>
      <c r="RF41" s="146"/>
      <c r="RG41" s="146"/>
      <c r="RH41" s="146"/>
      <c r="RI41" s="146"/>
      <c r="RJ41" s="146"/>
      <c r="RK41" s="146"/>
      <c r="RL41" s="146"/>
      <c r="RM41" s="146"/>
      <c r="RN41" s="146"/>
      <c r="RO41" s="146"/>
      <c r="RP41" s="146"/>
      <c r="RQ41" s="146"/>
      <c r="RR41" s="146"/>
      <c r="RS41" s="146"/>
      <c r="RT41" s="146"/>
      <c r="RU41" s="146"/>
      <c r="RV41" s="146"/>
      <c r="RW41" s="146"/>
      <c r="RX41" s="146"/>
      <c r="RY41" s="146"/>
      <c r="RZ41" s="146"/>
      <c r="SA41" s="146"/>
      <c r="SB41" s="146"/>
      <c r="SC41" s="146"/>
      <c r="SD41" s="146"/>
      <c r="SE41" s="146"/>
      <c r="SF41" s="146"/>
      <c r="SG41" s="146"/>
      <c r="SH41" s="146"/>
      <c r="SI41" s="146"/>
      <c r="SJ41" s="146"/>
      <c r="SK41" s="146"/>
      <c r="SL41" s="146"/>
      <c r="SM41" s="146"/>
      <c r="SN41" s="146"/>
      <c r="SO41" s="146"/>
      <c r="SP41" s="146"/>
      <c r="SQ41" s="146"/>
      <c r="SR41" s="146"/>
      <c r="SS41" s="146"/>
      <c r="ST41" s="146"/>
      <c r="SU41" s="146"/>
      <c r="SV41" s="146"/>
      <c r="SW41" s="146"/>
      <c r="SX41" s="146"/>
      <c r="SY41" s="146"/>
      <c r="SZ41" s="146"/>
      <c r="TA41" s="146"/>
      <c r="TB41" s="146"/>
      <c r="TC41" s="146"/>
      <c r="TD41" s="146"/>
      <c r="TE41" s="146"/>
      <c r="TF41" s="146"/>
      <c r="TG41" s="146"/>
      <c r="TH41" s="146"/>
      <c r="TI41" s="146"/>
      <c r="TJ41" s="146"/>
      <c r="TK41" s="146"/>
      <c r="TL41" s="146"/>
      <c r="TM41" s="146"/>
      <c r="TN41" s="146"/>
      <c r="TO41" s="146"/>
      <c r="TP41" s="146"/>
      <c r="TQ41" s="146"/>
      <c r="TR41" s="146"/>
      <c r="TS41" s="146"/>
      <c r="TT41" s="146"/>
      <c r="TU41" s="146"/>
      <c r="TV41" s="146"/>
      <c r="TW41" s="146"/>
      <c r="TX41" s="146"/>
      <c r="TY41" s="146"/>
      <c r="TZ41" s="146"/>
      <c r="UA41" s="146"/>
      <c r="UB41" s="146"/>
      <c r="UC41" s="146"/>
      <c r="UD41" s="146"/>
      <c r="UE41" s="146"/>
      <c r="UF41" s="146"/>
      <c r="UG41" s="146"/>
      <c r="UH41" s="146"/>
      <c r="UI41" s="146"/>
      <c r="UJ41" s="146"/>
      <c r="UK41" s="146"/>
      <c r="UL41" s="146"/>
      <c r="UM41" s="146"/>
      <c r="UN41" s="146"/>
      <c r="UO41" s="146"/>
      <c r="UP41" s="146"/>
      <c r="UQ41" s="146"/>
      <c r="UR41" s="146"/>
      <c r="US41" s="146"/>
      <c r="UT41" s="146"/>
      <c r="UU41" s="146"/>
      <c r="UV41" s="146"/>
      <c r="UW41" s="146"/>
      <c r="UX41" s="146"/>
      <c r="UY41" s="146"/>
      <c r="UZ41" s="146"/>
      <c r="VA41" s="146"/>
      <c r="VB41" s="146"/>
      <c r="VC41" s="146"/>
      <c r="VD41" s="146"/>
      <c r="VE41" s="146"/>
      <c r="VF41" s="146"/>
      <c r="VG41" s="146"/>
      <c r="VH41" s="146"/>
      <c r="VI41" s="146"/>
      <c r="VJ41" s="146"/>
      <c r="VK41" s="146"/>
      <c r="VL41" s="146"/>
      <c r="VM41" s="146"/>
      <c r="VN41" s="146"/>
      <c r="VO41" s="146"/>
      <c r="VP41" s="146"/>
      <c r="VQ41" s="146"/>
      <c r="VR41" s="146"/>
      <c r="VS41" s="146"/>
      <c r="VT41" s="146"/>
      <c r="VU41" s="146"/>
      <c r="VV41" s="146"/>
      <c r="VW41" s="146"/>
      <c r="VX41" s="146"/>
      <c r="VY41" s="146"/>
      <c r="VZ41" s="146"/>
      <c r="WA41" s="146"/>
      <c r="WB41" s="146"/>
      <c r="WC41" s="146"/>
      <c r="WD41" s="146"/>
      <c r="WE41" s="146"/>
      <c r="WF41" s="146"/>
      <c r="WG41" s="146"/>
      <c r="WH41" s="146"/>
      <c r="WI41" s="146"/>
      <c r="WJ41" s="146"/>
      <c r="WK41" s="146"/>
      <c r="WL41" s="146"/>
      <c r="WM41" s="146"/>
      <c r="WN41" s="146"/>
      <c r="WO41" s="146"/>
      <c r="WP41" s="146"/>
      <c r="WQ41" s="146"/>
      <c r="WR41" s="146"/>
      <c r="WS41" s="146"/>
      <c r="WT41" s="146"/>
      <c r="WU41" s="146"/>
      <c r="WV41" s="146"/>
      <c r="WW41" s="146"/>
      <c r="WX41" s="146"/>
      <c r="WY41" s="146"/>
      <c r="WZ41" s="146"/>
      <c r="XA41" s="146"/>
      <c r="XB41" s="146"/>
      <c r="XC41" s="146"/>
      <c r="XD41" s="146"/>
      <c r="XE41" s="146"/>
      <c r="XF41" s="146"/>
      <c r="XG41" s="146"/>
      <c r="XH41" s="146"/>
      <c r="XI41" s="146"/>
      <c r="XJ41" s="146"/>
      <c r="XK41" s="146"/>
      <c r="XL41" s="146"/>
      <c r="XM41" s="146"/>
      <c r="XN41" s="146"/>
      <c r="XO41" s="146"/>
      <c r="XP41" s="146"/>
      <c r="XQ41" s="146"/>
      <c r="XR41" s="146"/>
      <c r="XS41" s="146"/>
      <c r="XT41" s="146"/>
      <c r="XU41" s="146"/>
      <c r="XV41" s="146"/>
      <c r="XW41" s="146"/>
      <c r="XX41" s="146"/>
      <c r="XY41" s="146"/>
      <c r="XZ41" s="146"/>
      <c r="YA41" s="146"/>
      <c r="YB41" s="146"/>
      <c r="YC41" s="146"/>
      <c r="YD41" s="146"/>
      <c r="YE41" s="146"/>
      <c r="YF41" s="146"/>
      <c r="YG41" s="146"/>
      <c r="YH41" s="146"/>
      <c r="YI41" s="146"/>
      <c r="YJ41" s="146"/>
      <c r="YK41" s="146"/>
      <c r="YL41" s="146"/>
      <c r="YM41" s="146"/>
      <c r="YN41" s="146"/>
      <c r="YO41" s="146"/>
      <c r="YP41" s="146"/>
      <c r="YQ41" s="146"/>
      <c r="YR41" s="146"/>
      <c r="YS41" s="146"/>
      <c r="YT41" s="146"/>
      <c r="YU41" s="146"/>
      <c r="YV41" s="146"/>
      <c r="YW41" s="146"/>
      <c r="YX41" s="146"/>
      <c r="YY41" s="146"/>
      <c r="YZ41" s="146"/>
      <c r="ZA41" s="146"/>
      <c r="ZB41" s="146"/>
      <c r="ZC41" s="146"/>
      <c r="ZD41" s="146"/>
      <c r="ZE41" s="146"/>
      <c r="ZF41" s="146"/>
      <c r="ZG41" s="146"/>
      <c r="ZH41" s="146"/>
      <c r="ZI41" s="146"/>
      <c r="ZJ41" s="146"/>
      <c r="ZK41" s="146"/>
      <c r="ZL41" s="146"/>
      <c r="ZM41" s="146"/>
      <c r="ZN41" s="146"/>
      <c r="ZO41" s="146"/>
      <c r="ZP41" s="146"/>
      <c r="ZQ41" s="146"/>
      <c r="ZR41" s="146"/>
      <c r="ZS41" s="146"/>
      <c r="ZT41" s="146"/>
      <c r="ZU41" s="146"/>
      <c r="ZV41" s="146"/>
      <c r="ZW41" s="146"/>
      <c r="ZX41" s="146"/>
      <c r="ZY41" s="146"/>
      <c r="ZZ41" s="146"/>
      <c r="AAA41" s="146"/>
      <c r="AAB41" s="146"/>
      <c r="AAC41" s="146"/>
      <c r="AAD41" s="146"/>
      <c r="AAE41" s="146"/>
      <c r="AAF41" s="146"/>
      <c r="AAG41" s="146"/>
      <c r="AAH41" s="146"/>
      <c r="AAI41" s="146"/>
      <c r="AAJ41" s="146"/>
      <c r="AAK41" s="146"/>
      <c r="AAL41" s="146"/>
      <c r="AAM41" s="146"/>
      <c r="AAN41" s="146"/>
      <c r="AAO41" s="146"/>
      <c r="AAP41" s="146"/>
      <c r="AAQ41" s="146"/>
      <c r="AAR41" s="146"/>
      <c r="AAS41" s="146"/>
      <c r="AAT41" s="146"/>
      <c r="AAU41" s="146"/>
      <c r="AAV41" s="146"/>
      <c r="AAW41" s="146"/>
      <c r="AAX41" s="146"/>
      <c r="AAY41" s="146"/>
      <c r="AAZ41" s="146"/>
      <c r="ABA41" s="146"/>
      <c r="ABB41" s="146"/>
      <c r="ABC41" s="146"/>
      <c r="ABD41" s="146"/>
      <c r="ABE41" s="146"/>
      <c r="ABF41" s="146"/>
      <c r="ABG41" s="146"/>
      <c r="ABH41" s="146"/>
      <c r="ABI41" s="146"/>
      <c r="ABJ41" s="146"/>
      <c r="ABK41" s="146"/>
      <c r="ABL41" s="146"/>
      <c r="ABM41" s="146"/>
      <c r="ABN41" s="146"/>
      <c r="ABO41" s="146"/>
      <c r="ABP41" s="146"/>
      <c r="ABQ41" s="146"/>
      <c r="ABR41" s="146"/>
      <c r="ABS41" s="146"/>
      <c r="ABT41" s="146"/>
      <c r="ABU41" s="146"/>
      <c r="ABV41" s="146"/>
      <c r="ABW41" s="146"/>
      <c r="ABX41" s="146"/>
      <c r="ABY41" s="146"/>
      <c r="ABZ41" s="146"/>
      <c r="ACA41" s="146"/>
      <c r="ACB41" s="146"/>
      <c r="ACC41" s="146"/>
      <c r="ACD41" s="146"/>
      <c r="ACE41" s="146"/>
      <c r="ACF41" s="146"/>
      <c r="ACG41" s="146"/>
      <c r="ACH41" s="146"/>
      <c r="ACI41" s="146"/>
      <c r="ACJ41" s="146"/>
      <c r="ACK41" s="146"/>
      <c r="ACL41" s="146"/>
      <c r="ACM41" s="146"/>
      <c r="ACN41" s="146"/>
      <c r="ACO41" s="146"/>
      <c r="ACP41" s="146"/>
      <c r="ACQ41" s="146"/>
      <c r="ACR41" s="146"/>
      <c r="ACS41" s="146"/>
      <c r="ACT41" s="146"/>
      <c r="ACU41" s="146"/>
      <c r="ACV41" s="146"/>
      <c r="ACW41" s="146"/>
      <c r="ACX41" s="146"/>
      <c r="ACY41" s="146"/>
      <c r="ACZ41" s="146"/>
      <c r="ADA41" s="146"/>
      <c r="ADB41" s="146"/>
      <c r="ADC41" s="146"/>
      <c r="ADD41" s="146"/>
      <c r="ADE41" s="146"/>
      <c r="ADF41" s="146"/>
      <c r="ADG41" s="146"/>
      <c r="ADH41" s="146"/>
      <c r="ADI41" s="146"/>
      <c r="ADJ41" s="146"/>
      <c r="ADK41" s="146"/>
      <c r="ADL41" s="146"/>
      <c r="ADM41" s="146"/>
      <c r="ADN41" s="146"/>
      <c r="ADO41" s="146"/>
      <c r="ADP41" s="146"/>
      <c r="ADQ41" s="146"/>
      <c r="ADR41" s="146"/>
      <c r="ADS41" s="146"/>
      <c r="ADT41" s="146"/>
      <c r="ADU41" s="146"/>
      <c r="ADV41" s="146"/>
      <c r="ADW41" s="146"/>
      <c r="ADX41" s="146"/>
      <c r="ADY41" s="146"/>
      <c r="ADZ41" s="146"/>
      <c r="AEA41" s="146"/>
      <c r="AEB41" s="146"/>
      <c r="AEC41" s="146"/>
      <c r="AED41" s="146"/>
      <c r="AEE41" s="146"/>
      <c r="AEF41" s="146"/>
      <c r="AEG41" s="146"/>
      <c r="AEH41" s="146"/>
      <c r="AEI41" s="146"/>
      <c r="AEJ41" s="146"/>
      <c r="AEK41" s="146"/>
      <c r="AEL41" s="146"/>
      <c r="AEM41" s="146"/>
      <c r="AEN41" s="146"/>
      <c r="AEO41" s="146"/>
      <c r="AEP41" s="146"/>
      <c r="AEQ41" s="146"/>
      <c r="AER41" s="146"/>
      <c r="AES41" s="146"/>
      <c r="AET41" s="146"/>
      <c r="AEU41" s="146"/>
      <c r="AEV41" s="146"/>
      <c r="AEW41" s="146"/>
      <c r="AEX41" s="146"/>
      <c r="AEY41" s="146"/>
      <c r="AEZ41" s="146"/>
      <c r="AFA41" s="146"/>
      <c r="AFB41" s="146"/>
      <c r="AFC41" s="146"/>
      <c r="AFD41" s="146"/>
      <c r="AFE41" s="146"/>
      <c r="AFF41" s="146"/>
      <c r="AFG41" s="146"/>
      <c r="AFH41" s="146"/>
      <c r="AFI41" s="146"/>
      <c r="AFJ41" s="146"/>
      <c r="AFK41" s="146"/>
      <c r="AFL41" s="146"/>
      <c r="AFM41" s="146"/>
      <c r="AFN41" s="146"/>
      <c r="AFO41" s="146"/>
      <c r="AFP41" s="146"/>
      <c r="AFQ41" s="146"/>
      <c r="AFR41" s="146"/>
      <c r="AFS41" s="146"/>
      <c r="AFT41" s="146"/>
      <c r="AFU41" s="146"/>
      <c r="AFV41" s="146"/>
      <c r="AFW41" s="146"/>
      <c r="AFX41" s="146"/>
      <c r="AFY41" s="146"/>
      <c r="AFZ41" s="146"/>
      <c r="AGA41" s="146"/>
      <c r="AGB41" s="146"/>
      <c r="AGC41" s="146"/>
      <c r="AGD41" s="146"/>
      <c r="AGE41" s="146"/>
      <c r="AGF41" s="146"/>
      <c r="AGG41" s="146"/>
      <c r="AGH41" s="146"/>
      <c r="AGI41" s="146"/>
      <c r="AGJ41" s="146"/>
      <c r="AGK41" s="146"/>
      <c r="AGL41" s="146"/>
      <c r="AGM41" s="146"/>
      <c r="AGN41" s="146"/>
      <c r="AGO41" s="146"/>
      <c r="AGP41" s="146"/>
      <c r="AGQ41" s="146"/>
      <c r="AGR41" s="146"/>
      <c r="AGS41" s="146"/>
      <c r="AGT41" s="146"/>
      <c r="AGU41" s="146"/>
      <c r="AGV41" s="146"/>
      <c r="AGW41" s="146"/>
      <c r="AGX41" s="146"/>
      <c r="AGY41" s="146"/>
      <c r="AGZ41" s="146"/>
      <c r="AHA41" s="146"/>
      <c r="AHB41" s="146"/>
      <c r="AHC41" s="146"/>
      <c r="AHD41" s="146"/>
      <c r="AHE41" s="146"/>
      <c r="AHF41" s="146"/>
      <c r="AHG41" s="146"/>
      <c r="AHH41" s="146"/>
      <c r="AHI41" s="146"/>
      <c r="AHJ41" s="146"/>
      <c r="AHK41" s="146"/>
      <c r="AHL41" s="146"/>
      <c r="AHM41" s="146"/>
      <c r="AHN41" s="146"/>
      <c r="AHO41" s="146"/>
      <c r="AHP41" s="146"/>
      <c r="AHQ41" s="146"/>
      <c r="AHR41" s="146"/>
      <c r="AHS41" s="146"/>
      <c r="AHT41" s="146"/>
      <c r="AHU41" s="146"/>
      <c r="AHV41" s="146"/>
      <c r="AHW41" s="146"/>
      <c r="AHX41" s="146"/>
      <c r="AHY41" s="146"/>
      <c r="AHZ41" s="146"/>
      <c r="AIA41" s="146"/>
      <c r="AIB41" s="146"/>
      <c r="AIC41" s="146"/>
      <c r="AID41" s="146"/>
      <c r="AIE41" s="146"/>
      <c r="AIF41" s="146"/>
      <c r="AIG41" s="146"/>
      <c r="AIH41" s="146"/>
      <c r="AII41" s="146"/>
      <c r="AIJ41" s="146"/>
      <c r="AIK41" s="146"/>
      <c r="AIL41" s="146"/>
      <c r="AIM41" s="146"/>
      <c r="AIN41" s="146"/>
      <c r="AIO41" s="146"/>
      <c r="AIP41" s="146"/>
      <c r="AIQ41" s="146"/>
      <c r="AIR41" s="146"/>
      <c r="AIS41" s="146"/>
      <c r="AIT41" s="146"/>
      <c r="AIU41" s="146"/>
      <c r="AIV41" s="146"/>
      <c r="AIW41" s="146"/>
      <c r="AIX41" s="146"/>
      <c r="AIY41" s="146"/>
      <c r="AIZ41" s="146"/>
      <c r="AJA41" s="146"/>
      <c r="AJB41" s="146"/>
      <c r="AJC41" s="146"/>
      <c r="AJD41" s="146"/>
      <c r="AJE41" s="146"/>
      <c r="AJF41" s="146"/>
      <c r="AJG41" s="146"/>
      <c r="AJH41" s="146"/>
      <c r="AJI41" s="146"/>
      <c r="AJJ41" s="146"/>
      <c r="AJK41" s="146"/>
      <c r="AJL41" s="146"/>
      <c r="AJM41" s="146"/>
      <c r="AJN41" s="146"/>
      <c r="AJO41" s="146"/>
      <c r="AJP41" s="146"/>
      <c r="AJQ41" s="146"/>
      <c r="AJR41" s="146"/>
      <c r="AJS41" s="146"/>
      <c r="AJT41" s="146"/>
      <c r="AJU41" s="146"/>
      <c r="AJV41" s="146"/>
      <c r="AJW41" s="146"/>
      <c r="AJX41" s="146"/>
      <c r="AJY41" s="146"/>
      <c r="AJZ41" s="146"/>
      <c r="AKA41" s="146"/>
      <c r="AKB41" s="146"/>
      <c r="AKC41" s="146"/>
      <c r="AKD41" s="146"/>
      <c r="AKE41" s="146"/>
      <c r="AKF41" s="146"/>
      <c r="AKG41" s="146"/>
      <c r="AKH41" s="146"/>
      <c r="AKI41" s="146"/>
      <c r="AKJ41" s="146"/>
      <c r="AKK41" s="146"/>
      <c r="AKL41" s="146"/>
      <c r="AKM41" s="146"/>
      <c r="AKN41" s="146"/>
      <c r="AKO41" s="146"/>
      <c r="AKP41" s="146"/>
      <c r="AKQ41" s="146"/>
      <c r="AKR41" s="146"/>
      <c r="AKS41" s="146"/>
      <c r="AKT41" s="146"/>
      <c r="AKU41" s="146"/>
      <c r="AKV41" s="146"/>
      <c r="AKW41" s="146"/>
      <c r="AKX41" s="146"/>
      <c r="AKY41" s="146"/>
      <c r="AKZ41" s="146"/>
      <c r="ALA41" s="146"/>
      <c r="ALB41" s="146"/>
      <c r="ALC41" s="146"/>
      <c r="ALD41" s="146"/>
      <c r="ALE41" s="146"/>
      <c r="ALF41" s="146"/>
      <c r="ALG41" s="146"/>
      <c r="ALH41" s="146"/>
      <c r="ALI41" s="146"/>
      <c r="ALJ41" s="146"/>
      <c r="ALK41" s="146"/>
      <c r="ALL41" s="146"/>
      <c r="ALM41" s="146"/>
      <c r="ALN41" s="146"/>
      <c r="ALO41" s="146"/>
      <c r="ALP41" s="146"/>
      <c r="ALQ41" s="146"/>
      <c r="ALR41" s="146"/>
      <c r="ALS41" s="146"/>
      <c r="ALT41" s="146"/>
      <c r="ALU41" s="146"/>
      <c r="ALV41" s="146"/>
      <c r="ALW41" s="146"/>
      <c r="ALX41" s="146"/>
      <c r="ALY41" s="146"/>
      <c r="ALZ41" s="146"/>
      <c r="AMA41" s="146"/>
      <c r="AMB41" s="146"/>
      <c r="AMC41" s="146"/>
      <c r="AMD41" s="146"/>
      <c r="AME41" s="146"/>
      <c r="AMF41" s="146"/>
      <c r="AMG41" s="146"/>
      <c r="AMH41" s="148"/>
      <c r="AMI41" s="148"/>
      <c r="AMJ41" s="148"/>
      <c r="AMK41" s="148"/>
    </row>
    <row r="42" spans="1:1025" customFormat="1" ht="18.75">
      <c r="A42" s="146"/>
      <c r="B42" s="162" t="s">
        <v>67</v>
      </c>
      <c r="C42" s="150" t="s">
        <v>68</v>
      </c>
      <c r="D42" s="149" t="s">
        <v>21</v>
      </c>
      <c r="E42" s="151">
        <v>10</v>
      </c>
      <c r="F42" s="151">
        <v>0</v>
      </c>
      <c r="G42" s="152">
        <f t="shared" si="4"/>
        <v>0</v>
      </c>
      <c r="H42" s="164"/>
      <c r="I42" s="147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146"/>
      <c r="EC42" s="146"/>
      <c r="ED42" s="146"/>
      <c r="EE42" s="146"/>
      <c r="EF42" s="146"/>
      <c r="EG42" s="146"/>
      <c r="EH42" s="146"/>
      <c r="EI42" s="146"/>
      <c r="EJ42" s="146"/>
      <c r="EK42" s="146"/>
      <c r="EL42" s="146"/>
      <c r="EM42" s="146"/>
      <c r="EN42" s="146"/>
      <c r="EO42" s="146"/>
      <c r="EP42" s="146"/>
      <c r="EQ42" s="146"/>
      <c r="ER42" s="146"/>
      <c r="ES42" s="146"/>
      <c r="ET42" s="146"/>
      <c r="EU42" s="146"/>
      <c r="EV42" s="146"/>
      <c r="EW42" s="146"/>
      <c r="EX42" s="146"/>
      <c r="EY42" s="146"/>
      <c r="EZ42" s="146"/>
      <c r="FA42" s="146"/>
      <c r="FB42" s="146"/>
      <c r="FC42" s="146"/>
      <c r="FD42" s="146"/>
      <c r="FE42" s="146"/>
      <c r="FF42" s="146"/>
      <c r="FG42" s="146"/>
      <c r="FH42" s="146"/>
      <c r="FI42" s="146"/>
      <c r="FJ42" s="146"/>
      <c r="FK42" s="146"/>
      <c r="FL42" s="146"/>
      <c r="FM42" s="146"/>
      <c r="FN42" s="146"/>
      <c r="FO42" s="146"/>
      <c r="FP42" s="146"/>
      <c r="FQ42" s="146"/>
      <c r="FR42" s="146"/>
      <c r="FS42" s="146"/>
      <c r="FT42" s="146"/>
      <c r="FU42" s="146"/>
      <c r="FV42" s="146"/>
      <c r="FW42" s="146"/>
      <c r="FX42" s="146"/>
      <c r="FY42" s="146"/>
      <c r="FZ42" s="146"/>
      <c r="GA42" s="146"/>
      <c r="GB42" s="146"/>
      <c r="GC42" s="146"/>
      <c r="GD42" s="146"/>
      <c r="GE42" s="146"/>
      <c r="GF42" s="146"/>
      <c r="GG42" s="146"/>
      <c r="GH42" s="146"/>
      <c r="GI42" s="146"/>
      <c r="GJ42" s="146"/>
      <c r="GK42" s="146"/>
      <c r="GL42" s="146"/>
      <c r="GM42" s="146"/>
      <c r="GN42" s="146"/>
      <c r="GO42" s="146"/>
      <c r="GP42" s="146"/>
      <c r="GQ42" s="146"/>
      <c r="GR42" s="146"/>
      <c r="GS42" s="146"/>
      <c r="GT42" s="146"/>
      <c r="GU42" s="146"/>
      <c r="GV42" s="146"/>
      <c r="GW42" s="146"/>
      <c r="GX42" s="146"/>
      <c r="GY42" s="146"/>
      <c r="GZ42" s="146"/>
      <c r="HA42" s="146"/>
      <c r="HB42" s="146"/>
      <c r="HC42" s="146"/>
      <c r="HD42" s="146"/>
      <c r="HE42" s="146"/>
      <c r="HF42" s="146"/>
      <c r="HG42" s="146"/>
      <c r="HH42" s="146"/>
      <c r="HI42" s="146"/>
      <c r="HJ42" s="146"/>
      <c r="HK42" s="146"/>
      <c r="HL42" s="146"/>
      <c r="HM42" s="146"/>
      <c r="HN42" s="146"/>
      <c r="HO42" s="146"/>
      <c r="HP42" s="146"/>
      <c r="HQ42" s="146"/>
      <c r="HR42" s="146"/>
      <c r="HS42" s="146"/>
      <c r="HT42" s="146"/>
      <c r="HU42" s="146"/>
      <c r="HV42" s="146"/>
      <c r="HW42" s="146"/>
      <c r="HX42" s="146"/>
      <c r="HY42" s="146"/>
      <c r="HZ42" s="146"/>
      <c r="IA42" s="146"/>
      <c r="IB42" s="146"/>
      <c r="IC42" s="146"/>
      <c r="ID42" s="146"/>
      <c r="IE42" s="146"/>
      <c r="IF42" s="146"/>
      <c r="IG42" s="146"/>
      <c r="IH42" s="146"/>
      <c r="II42" s="146"/>
      <c r="IJ42" s="146"/>
      <c r="IK42" s="146"/>
      <c r="IL42" s="146"/>
      <c r="IM42" s="146"/>
      <c r="IN42" s="146"/>
      <c r="IO42" s="146"/>
      <c r="IP42" s="146"/>
      <c r="IQ42" s="146"/>
      <c r="IR42" s="146"/>
      <c r="IS42" s="146"/>
      <c r="IT42" s="146"/>
      <c r="IU42" s="146"/>
      <c r="IV42" s="146"/>
      <c r="IW42" s="146"/>
      <c r="IX42" s="146"/>
      <c r="IY42" s="146"/>
      <c r="IZ42" s="146"/>
      <c r="JA42" s="146"/>
      <c r="JB42" s="146"/>
      <c r="JC42" s="146"/>
      <c r="JD42" s="146"/>
      <c r="JE42" s="146"/>
      <c r="JF42" s="146"/>
      <c r="JG42" s="146"/>
      <c r="JH42" s="146"/>
      <c r="JI42" s="146"/>
      <c r="JJ42" s="146"/>
      <c r="JK42" s="146"/>
      <c r="JL42" s="146"/>
      <c r="JM42" s="146"/>
      <c r="JN42" s="146"/>
      <c r="JO42" s="146"/>
      <c r="JP42" s="146"/>
      <c r="JQ42" s="146"/>
      <c r="JR42" s="146"/>
      <c r="JS42" s="146"/>
      <c r="JT42" s="146"/>
      <c r="JU42" s="146"/>
      <c r="JV42" s="146"/>
      <c r="JW42" s="146"/>
      <c r="JX42" s="146"/>
      <c r="JY42" s="146"/>
      <c r="JZ42" s="146"/>
      <c r="KA42" s="146"/>
      <c r="KB42" s="146"/>
      <c r="KC42" s="146"/>
      <c r="KD42" s="146"/>
      <c r="KE42" s="146"/>
      <c r="KF42" s="146"/>
      <c r="KG42" s="146"/>
      <c r="KH42" s="146"/>
      <c r="KI42" s="146"/>
      <c r="KJ42" s="146"/>
      <c r="KK42" s="146"/>
      <c r="KL42" s="146"/>
      <c r="KM42" s="146"/>
      <c r="KN42" s="146"/>
      <c r="KO42" s="146"/>
      <c r="KP42" s="146"/>
      <c r="KQ42" s="146"/>
      <c r="KR42" s="146"/>
      <c r="KS42" s="146"/>
      <c r="KT42" s="146"/>
      <c r="KU42" s="146"/>
      <c r="KV42" s="146"/>
      <c r="KW42" s="146"/>
      <c r="KX42" s="146"/>
      <c r="KY42" s="146"/>
      <c r="KZ42" s="146"/>
      <c r="LA42" s="146"/>
      <c r="LB42" s="146"/>
      <c r="LC42" s="146"/>
      <c r="LD42" s="146"/>
      <c r="LE42" s="146"/>
      <c r="LF42" s="146"/>
      <c r="LG42" s="146"/>
      <c r="LH42" s="146"/>
      <c r="LI42" s="146"/>
      <c r="LJ42" s="146"/>
      <c r="LK42" s="146"/>
      <c r="LL42" s="146"/>
      <c r="LM42" s="146"/>
      <c r="LN42" s="146"/>
      <c r="LO42" s="146"/>
      <c r="LP42" s="146"/>
      <c r="LQ42" s="146"/>
      <c r="LR42" s="146"/>
      <c r="LS42" s="146"/>
      <c r="LT42" s="146"/>
      <c r="LU42" s="146"/>
      <c r="LV42" s="146"/>
      <c r="LW42" s="146"/>
      <c r="LX42" s="146"/>
      <c r="LY42" s="146"/>
      <c r="LZ42" s="146"/>
      <c r="MA42" s="146"/>
      <c r="MB42" s="146"/>
      <c r="MC42" s="146"/>
      <c r="MD42" s="146"/>
      <c r="ME42" s="146"/>
      <c r="MF42" s="146"/>
      <c r="MG42" s="146"/>
      <c r="MH42" s="146"/>
      <c r="MI42" s="146"/>
      <c r="MJ42" s="146"/>
      <c r="MK42" s="146"/>
      <c r="ML42" s="146"/>
      <c r="MM42" s="146"/>
      <c r="MN42" s="146"/>
      <c r="MO42" s="146"/>
      <c r="MP42" s="146"/>
      <c r="MQ42" s="146"/>
      <c r="MR42" s="146"/>
      <c r="MS42" s="146"/>
      <c r="MT42" s="146"/>
      <c r="MU42" s="146"/>
      <c r="MV42" s="146"/>
      <c r="MW42" s="146"/>
      <c r="MX42" s="146"/>
      <c r="MY42" s="146"/>
      <c r="MZ42" s="146"/>
      <c r="NA42" s="146"/>
      <c r="NB42" s="146"/>
      <c r="NC42" s="146"/>
      <c r="ND42" s="146"/>
      <c r="NE42" s="146"/>
      <c r="NF42" s="146"/>
      <c r="NG42" s="146"/>
      <c r="NH42" s="146"/>
      <c r="NI42" s="146"/>
      <c r="NJ42" s="146"/>
      <c r="NK42" s="146"/>
      <c r="NL42" s="146"/>
      <c r="NM42" s="146"/>
      <c r="NN42" s="146"/>
      <c r="NO42" s="146"/>
      <c r="NP42" s="146"/>
      <c r="NQ42" s="146"/>
      <c r="NR42" s="146"/>
      <c r="NS42" s="146"/>
      <c r="NT42" s="146"/>
      <c r="NU42" s="146"/>
      <c r="NV42" s="146"/>
      <c r="NW42" s="146"/>
      <c r="NX42" s="146"/>
      <c r="NY42" s="146"/>
      <c r="NZ42" s="146"/>
      <c r="OA42" s="146"/>
      <c r="OB42" s="146"/>
      <c r="OC42" s="146"/>
      <c r="OD42" s="146"/>
      <c r="OE42" s="146"/>
      <c r="OF42" s="146"/>
      <c r="OG42" s="146"/>
      <c r="OH42" s="146"/>
      <c r="OI42" s="146"/>
      <c r="OJ42" s="146"/>
      <c r="OK42" s="146"/>
      <c r="OL42" s="146"/>
      <c r="OM42" s="146"/>
      <c r="ON42" s="146"/>
      <c r="OO42" s="146"/>
      <c r="OP42" s="146"/>
      <c r="OQ42" s="146"/>
      <c r="OR42" s="146"/>
      <c r="OS42" s="146"/>
      <c r="OT42" s="146"/>
      <c r="OU42" s="146"/>
      <c r="OV42" s="146"/>
      <c r="OW42" s="146"/>
      <c r="OX42" s="146"/>
      <c r="OY42" s="146"/>
      <c r="OZ42" s="146"/>
      <c r="PA42" s="146"/>
      <c r="PB42" s="146"/>
      <c r="PC42" s="146"/>
      <c r="PD42" s="146"/>
      <c r="PE42" s="146"/>
      <c r="PF42" s="146"/>
      <c r="PG42" s="146"/>
      <c r="PH42" s="146"/>
      <c r="PI42" s="146"/>
      <c r="PJ42" s="146"/>
      <c r="PK42" s="146"/>
      <c r="PL42" s="146"/>
      <c r="PM42" s="146"/>
      <c r="PN42" s="146"/>
      <c r="PO42" s="146"/>
      <c r="PP42" s="146"/>
      <c r="PQ42" s="146"/>
      <c r="PR42" s="146"/>
      <c r="PS42" s="146"/>
      <c r="PT42" s="146"/>
      <c r="PU42" s="146"/>
      <c r="PV42" s="146"/>
      <c r="PW42" s="146"/>
      <c r="PX42" s="146"/>
      <c r="PY42" s="146"/>
      <c r="PZ42" s="146"/>
      <c r="QA42" s="146"/>
      <c r="QB42" s="146"/>
      <c r="QC42" s="146"/>
      <c r="QD42" s="146"/>
      <c r="QE42" s="146"/>
      <c r="QF42" s="146"/>
      <c r="QG42" s="146"/>
      <c r="QH42" s="146"/>
      <c r="QI42" s="146"/>
      <c r="QJ42" s="146"/>
      <c r="QK42" s="146"/>
      <c r="QL42" s="146"/>
      <c r="QM42" s="146"/>
      <c r="QN42" s="146"/>
      <c r="QO42" s="146"/>
      <c r="QP42" s="146"/>
      <c r="QQ42" s="146"/>
      <c r="QR42" s="146"/>
      <c r="QS42" s="146"/>
      <c r="QT42" s="146"/>
      <c r="QU42" s="146"/>
      <c r="QV42" s="146"/>
      <c r="QW42" s="146"/>
      <c r="QX42" s="146"/>
      <c r="QY42" s="146"/>
      <c r="QZ42" s="146"/>
      <c r="RA42" s="146"/>
      <c r="RB42" s="146"/>
      <c r="RC42" s="146"/>
      <c r="RD42" s="146"/>
      <c r="RE42" s="146"/>
      <c r="RF42" s="146"/>
      <c r="RG42" s="146"/>
      <c r="RH42" s="146"/>
      <c r="RI42" s="146"/>
      <c r="RJ42" s="146"/>
      <c r="RK42" s="146"/>
      <c r="RL42" s="146"/>
      <c r="RM42" s="146"/>
      <c r="RN42" s="146"/>
      <c r="RO42" s="146"/>
      <c r="RP42" s="146"/>
      <c r="RQ42" s="146"/>
      <c r="RR42" s="146"/>
      <c r="RS42" s="146"/>
      <c r="RT42" s="146"/>
      <c r="RU42" s="146"/>
      <c r="RV42" s="146"/>
      <c r="RW42" s="146"/>
      <c r="RX42" s="146"/>
      <c r="RY42" s="146"/>
      <c r="RZ42" s="146"/>
      <c r="SA42" s="146"/>
      <c r="SB42" s="146"/>
      <c r="SC42" s="146"/>
      <c r="SD42" s="146"/>
      <c r="SE42" s="146"/>
      <c r="SF42" s="146"/>
      <c r="SG42" s="146"/>
      <c r="SH42" s="146"/>
      <c r="SI42" s="146"/>
      <c r="SJ42" s="146"/>
      <c r="SK42" s="146"/>
      <c r="SL42" s="146"/>
      <c r="SM42" s="146"/>
      <c r="SN42" s="146"/>
      <c r="SO42" s="146"/>
      <c r="SP42" s="146"/>
      <c r="SQ42" s="146"/>
      <c r="SR42" s="146"/>
      <c r="SS42" s="146"/>
      <c r="ST42" s="146"/>
      <c r="SU42" s="146"/>
      <c r="SV42" s="146"/>
      <c r="SW42" s="146"/>
      <c r="SX42" s="146"/>
      <c r="SY42" s="146"/>
      <c r="SZ42" s="146"/>
      <c r="TA42" s="146"/>
      <c r="TB42" s="146"/>
      <c r="TC42" s="146"/>
      <c r="TD42" s="146"/>
      <c r="TE42" s="146"/>
      <c r="TF42" s="146"/>
      <c r="TG42" s="146"/>
      <c r="TH42" s="146"/>
      <c r="TI42" s="146"/>
      <c r="TJ42" s="146"/>
      <c r="TK42" s="146"/>
      <c r="TL42" s="146"/>
      <c r="TM42" s="146"/>
      <c r="TN42" s="146"/>
      <c r="TO42" s="146"/>
      <c r="TP42" s="146"/>
      <c r="TQ42" s="146"/>
      <c r="TR42" s="146"/>
      <c r="TS42" s="146"/>
      <c r="TT42" s="146"/>
      <c r="TU42" s="146"/>
      <c r="TV42" s="146"/>
      <c r="TW42" s="146"/>
      <c r="TX42" s="146"/>
      <c r="TY42" s="146"/>
      <c r="TZ42" s="146"/>
      <c r="UA42" s="146"/>
      <c r="UB42" s="146"/>
      <c r="UC42" s="146"/>
      <c r="UD42" s="146"/>
      <c r="UE42" s="146"/>
      <c r="UF42" s="146"/>
      <c r="UG42" s="146"/>
      <c r="UH42" s="146"/>
      <c r="UI42" s="146"/>
      <c r="UJ42" s="146"/>
      <c r="UK42" s="146"/>
      <c r="UL42" s="146"/>
      <c r="UM42" s="146"/>
      <c r="UN42" s="146"/>
      <c r="UO42" s="146"/>
      <c r="UP42" s="146"/>
      <c r="UQ42" s="146"/>
      <c r="UR42" s="146"/>
      <c r="US42" s="146"/>
      <c r="UT42" s="146"/>
      <c r="UU42" s="146"/>
      <c r="UV42" s="146"/>
      <c r="UW42" s="146"/>
      <c r="UX42" s="146"/>
      <c r="UY42" s="146"/>
      <c r="UZ42" s="146"/>
      <c r="VA42" s="146"/>
      <c r="VB42" s="146"/>
      <c r="VC42" s="146"/>
      <c r="VD42" s="146"/>
      <c r="VE42" s="146"/>
      <c r="VF42" s="146"/>
      <c r="VG42" s="146"/>
      <c r="VH42" s="146"/>
      <c r="VI42" s="146"/>
      <c r="VJ42" s="146"/>
      <c r="VK42" s="146"/>
      <c r="VL42" s="146"/>
      <c r="VM42" s="146"/>
      <c r="VN42" s="146"/>
      <c r="VO42" s="146"/>
      <c r="VP42" s="146"/>
      <c r="VQ42" s="146"/>
      <c r="VR42" s="146"/>
      <c r="VS42" s="146"/>
      <c r="VT42" s="146"/>
      <c r="VU42" s="146"/>
      <c r="VV42" s="146"/>
      <c r="VW42" s="146"/>
      <c r="VX42" s="146"/>
      <c r="VY42" s="146"/>
      <c r="VZ42" s="146"/>
      <c r="WA42" s="146"/>
      <c r="WB42" s="146"/>
      <c r="WC42" s="146"/>
      <c r="WD42" s="146"/>
      <c r="WE42" s="146"/>
      <c r="WF42" s="146"/>
      <c r="WG42" s="146"/>
      <c r="WH42" s="146"/>
      <c r="WI42" s="146"/>
      <c r="WJ42" s="146"/>
      <c r="WK42" s="146"/>
      <c r="WL42" s="146"/>
      <c r="WM42" s="146"/>
      <c r="WN42" s="146"/>
      <c r="WO42" s="146"/>
      <c r="WP42" s="146"/>
      <c r="WQ42" s="146"/>
      <c r="WR42" s="146"/>
      <c r="WS42" s="146"/>
      <c r="WT42" s="146"/>
      <c r="WU42" s="146"/>
      <c r="WV42" s="146"/>
      <c r="WW42" s="146"/>
      <c r="WX42" s="146"/>
      <c r="WY42" s="146"/>
      <c r="WZ42" s="146"/>
      <c r="XA42" s="146"/>
      <c r="XB42" s="146"/>
      <c r="XC42" s="146"/>
      <c r="XD42" s="146"/>
      <c r="XE42" s="146"/>
      <c r="XF42" s="146"/>
      <c r="XG42" s="146"/>
      <c r="XH42" s="146"/>
      <c r="XI42" s="146"/>
      <c r="XJ42" s="146"/>
      <c r="XK42" s="146"/>
      <c r="XL42" s="146"/>
      <c r="XM42" s="146"/>
      <c r="XN42" s="146"/>
      <c r="XO42" s="146"/>
      <c r="XP42" s="146"/>
      <c r="XQ42" s="146"/>
      <c r="XR42" s="146"/>
      <c r="XS42" s="146"/>
      <c r="XT42" s="146"/>
      <c r="XU42" s="146"/>
      <c r="XV42" s="146"/>
      <c r="XW42" s="146"/>
      <c r="XX42" s="146"/>
      <c r="XY42" s="146"/>
      <c r="XZ42" s="146"/>
      <c r="YA42" s="146"/>
      <c r="YB42" s="146"/>
      <c r="YC42" s="146"/>
      <c r="YD42" s="146"/>
      <c r="YE42" s="146"/>
      <c r="YF42" s="146"/>
      <c r="YG42" s="146"/>
      <c r="YH42" s="146"/>
      <c r="YI42" s="146"/>
      <c r="YJ42" s="146"/>
      <c r="YK42" s="146"/>
      <c r="YL42" s="146"/>
      <c r="YM42" s="146"/>
      <c r="YN42" s="146"/>
      <c r="YO42" s="146"/>
      <c r="YP42" s="146"/>
      <c r="YQ42" s="146"/>
      <c r="YR42" s="146"/>
      <c r="YS42" s="146"/>
      <c r="YT42" s="146"/>
      <c r="YU42" s="146"/>
      <c r="YV42" s="146"/>
      <c r="YW42" s="146"/>
      <c r="YX42" s="146"/>
      <c r="YY42" s="146"/>
      <c r="YZ42" s="146"/>
      <c r="ZA42" s="146"/>
      <c r="ZB42" s="146"/>
      <c r="ZC42" s="146"/>
      <c r="ZD42" s="146"/>
      <c r="ZE42" s="146"/>
      <c r="ZF42" s="146"/>
      <c r="ZG42" s="146"/>
      <c r="ZH42" s="146"/>
      <c r="ZI42" s="146"/>
      <c r="ZJ42" s="146"/>
      <c r="ZK42" s="146"/>
      <c r="ZL42" s="146"/>
      <c r="ZM42" s="146"/>
      <c r="ZN42" s="146"/>
      <c r="ZO42" s="146"/>
      <c r="ZP42" s="146"/>
      <c r="ZQ42" s="146"/>
      <c r="ZR42" s="146"/>
      <c r="ZS42" s="146"/>
      <c r="ZT42" s="146"/>
      <c r="ZU42" s="146"/>
      <c r="ZV42" s="146"/>
      <c r="ZW42" s="146"/>
      <c r="ZX42" s="146"/>
      <c r="ZY42" s="146"/>
      <c r="ZZ42" s="146"/>
      <c r="AAA42" s="146"/>
      <c r="AAB42" s="146"/>
      <c r="AAC42" s="146"/>
      <c r="AAD42" s="146"/>
      <c r="AAE42" s="146"/>
      <c r="AAF42" s="146"/>
      <c r="AAG42" s="146"/>
      <c r="AAH42" s="146"/>
      <c r="AAI42" s="146"/>
      <c r="AAJ42" s="146"/>
      <c r="AAK42" s="146"/>
      <c r="AAL42" s="146"/>
      <c r="AAM42" s="146"/>
      <c r="AAN42" s="146"/>
      <c r="AAO42" s="146"/>
      <c r="AAP42" s="146"/>
      <c r="AAQ42" s="146"/>
      <c r="AAR42" s="146"/>
      <c r="AAS42" s="146"/>
      <c r="AAT42" s="146"/>
      <c r="AAU42" s="146"/>
      <c r="AAV42" s="146"/>
      <c r="AAW42" s="146"/>
      <c r="AAX42" s="146"/>
      <c r="AAY42" s="146"/>
      <c r="AAZ42" s="146"/>
      <c r="ABA42" s="146"/>
      <c r="ABB42" s="146"/>
      <c r="ABC42" s="146"/>
      <c r="ABD42" s="146"/>
      <c r="ABE42" s="146"/>
      <c r="ABF42" s="146"/>
      <c r="ABG42" s="146"/>
      <c r="ABH42" s="146"/>
      <c r="ABI42" s="146"/>
      <c r="ABJ42" s="146"/>
      <c r="ABK42" s="146"/>
      <c r="ABL42" s="146"/>
      <c r="ABM42" s="146"/>
      <c r="ABN42" s="146"/>
      <c r="ABO42" s="146"/>
      <c r="ABP42" s="146"/>
      <c r="ABQ42" s="146"/>
      <c r="ABR42" s="146"/>
      <c r="ABS42" s="146"/>
      <c r="ABT42" s="146"/>
      <c r="ABU42" s="146"/>
      <c r="ABV42" s="146"/>
      <c r="ABW42" s="146"/>
      <c r="ABX42" s="146"/>
      <c r="ABY42" s="146"/>
      <c r="ABZ42" s="146"/>
      <c r="ACA42" s="146"/>
      <c r="ACB42" s="146"/>
      <c r="ACC42" s="146"/>
      <c r="ACD42" s="146"/>
      <c r="ACE42" s="146"/>
      <c r="ACF42" s="146"/>
      <c r="ACG42" s="146"/>
      <c r="ACH42" s="146"/>
      <c r="ACI42" s="146"/>
      <c r="ACJ42" s="146"/>
      <c r="ACK42" s="146"/>
      <c r="ACL42" s="146"/>
      <c r="ACM42" s="146"/>
      <c r="ACN42" s="146"/>
      <c r="ACO42" s="146"/>
      <c r="ACP42" s="146"/>
      <c r="ACQ42" s="146"/>
      <c r="ACR42" s="146"/>
      <c r="ACS42" s="146"/>
      <c r="ACT42" s="146"/>
      <c r="ACU42" s="146"/>
      <c r="ACV42" s="146"/>
      <c r="ACW42" s="146"/>
      <c r="ACX42" s="146"/>
      <c r="ACY42" s="146"/>
      <c r="ACZ42" s="146"/>
      <c r="ADA42" s="146"/>
      <c r="ADB42" s="146"/>
      <c r="ADC42" s="146"/>
      <c r="ADD42" s="146"/>
      <c r="ADE42" s="146"/>
      <c r="ADF42" s="146"/>
      <c r="ADG42" s="146"/>
      <c r="ADH42" s="146"/>
      <c r="ADI42" s="146"/>
      <c r="ADJ42" s="146"/>
      <c r="ADK42" s="146"/>
      <c r="ADL42" s="146"/>
      <c r="ADM42" s="146"/>
      <c r="ADN42" s="146"/>
      <c r="ADO42" s="146"/>
      <c r="ADP42" s="146"/>
      <c r="ADQ42" s="146"/>
      <c r="ADR42" s="146"/>
      <c r="ADS42" s="146"/>
      <c r="ADT42" s="146"/>
      <c r="ADU42" s="146"/>
      <c r="ADV42" s="146"/>
      <c r="ADW42" s="146"/>
      <c r="ADX42" s="146"/>
      <c r="ADY42" s="146"/>
      <c r="ADZ42" s="146"/>
      <c r="AEA42" s="146"/>
      <c r="AEB42" s="146"/>
      <c r="AEC42" s="146"/>
      <c r="AED42" s="146"/>
      <c r="AEE42" s="146"/>
      <c r="AEF42" s="146"/>
      <c r="AEG42" s="146"/>
      <c r="AEH42" s="146"/>
      <c r="AEI42" s="146"/>
      <c r="AEJ42" s="146"/>
      <c r="AEK42" s="146"/>
      <c r="AEL42" s="146"/>
      <c r="AEM42" s="146"/>
      <c r="AEN42" s="146"/>
      <c r="AEO42" s="146"/>
      <c r="AEP42" s="146"/>
      <c r="AEQ42" s="146"/>
      <c r="AER42" s="146"/>
      <c r="AES42" s="146"/>
      <c r="AET42" s="146"/>
      <c r="AEU42" s="146"/>
      <c r="AEV42" s="146"/>
      <c r="AEW42" s="146"/>
      <c r="AEX42" s="146"/>
      <c r="AEY42" s="146"/>
      <c r="AEZ42" s="146"/>
      <c r="AFA42" s="146"/>
      <c r="AFB42" s="146"/>
      <c r="AFC42" s="146"/>
      <c r="AFD42" s="146"/>
      <c r="AFE42" s="146"/>
      <c r="AFF42" s="146"/>
      <c r="AFG42" s="146"/>
      <c r="AFH42" s="146"/>
      <c r="AFI42" s="146"/>
      <c r="AFJ42" s="146"/>
      <c r="AFK42" s="146"/>
      <c r="AFL42" s="146"/>
      <c r="AFM42" s="146"/>
      <c r="AFN42" s="146"/>
      <c r="AFO42" s="146"/>
      <c r="AFP42" s="146"/>
      <c r="AFQ42" s="146"/>
      <c r="AFR42" s="146"/>
      <c r="AFS42" s="146"/>
      <c r="AFT42" s="146"/>
      <c r="AFU42" s="146"/>
      <c r="AFV42" s="146"/>
      <c r="AFW42" s="146"/>
      <c r="AFX42" s="146"/>
      <c r="AFY42" s="146"/>
      <c r="AFZ42" s="146"/>
      <c r="AGA42" s="146"/>
      <c r="AGB42" s="146"/>
      <c r="AGC42" s="146"/>
      <c r="AGD42" s="146"/>
      <c r="AGE42" s="146"/>
      <c r="AGF42" s="146"/>
      <c r="AGG42" s="146"/>
      <c r="AGH42" s="146"/>
      <c r="AGI42" s="146"/>
      <c r="AGJ42" s="146"/>
      <c r="AGK42" s="146"/>
      <c r="AGL42" s="146"/>
      <c r="AGM42" s="146"/>
      <c r="AGN42" s="146"/>
      <c r="AGO42" s="146"/>
      <c r="AGP42" s="146"/>
      <c r="AGQ42" s="146"/>
      <c r="AGR42" s="146"/>
      <c r="AGS42" s="146"/>
      <c r="AGT42" s="146"/>
      <c r="AGU42" s="146"/>
      <c r="AGV42" s="146"/>
      <c r="AGW42" s="146"/>
      <c r="AGX42" s="146"/>
      <c r="AGY42" s="146"/>
      <c r="AGZ42" s="146"/>
      <c r="AHA42" s="146"/>
      <c r="AHB42" s="146"/>
      <c r="AHC42" s="146"/>
      <c r="AHD42" s="146"/>
      <c r="AHE42" s="146"/>
      <c r="AHF42" s="146"/>
      <c r="AHG42" s="146"/>
      <c r="AHH42" s="146"/>
      <c r="AHI42" s="146"/>
      <c r="AHJ42" s="146"/>
      <c r="AHK42" s="146"/>
      <c r="AHL42" s="146"/>
      <c r="AHM42" s="146"/>
      <c r="AHN42" s="146"/>
      <c r="AHO42" s="146"/>
      <c r="AHP42" s="146"/>
      <c r="AHQ42" s="146"/>
      <c r="AHR42" s="146"/>
      <c r="AHS42" s="146"/>
      <c r="AHT42" s="146"/>
      <c r="AHU42" s="146"/>
      <c r="AHV42" s="146"/>
      <c r="AHW42" s="146"/>
      <c r="AHX42" s="146"/>
      <c r="AHY42" s="146"/>
      <c r="AHZ42" s="146"/>
      <c r="AIA42" s="146"/>
      <c r="AIB42" s="146"/>
      <c r="AIC42" s="146"/>
      <c r="AID42" s="146"/>
      <c r="AIE42" s="146"/>
      <c r="AIF42" s="146"/>
      <c r="AIG42" s="146"/>
      <c r="AIH42" s="146"/>
      <c r="AII42" s="146"/>
      <c r="AIJ42" s="146"/>
      <c r="AIK42" s="146"/>
      <c r="AIL42" s="146"/>
      <c r="AIM42" s="146"/>
      <c r="AIN42" s="146"/>
      <c r="AIO42" s="146"/>
      <c r="AIP42" s="146"/>
      <c r="AIQ42" s="146"/>
      <c r="AIR42" s="146"/>
      <c r="AIS42" s="146"/>
      <c r="AIT42" s="146"/>
      <c r="AIU42" s="146"/>
      <c r="AIV42" s="146"/>
      <c r="AIW42" s="146"/>
      <c r="AIX42" s="146"/>
      <c r="AIY42" s="146"/>
      <c r="AIZ42" s="146"/>
      <c r="AJA42" s="146"/>
      <c r="AJB42" s="146"/>
      <c r="AJC42" s="146"/>
      <c r="AJD42" s="146"/>
      <c r="AJE42" s="146"/>
      <c r="AJF42" s="146"/>
      <c r="AJG42" s="146"/>
      <c r="AJH42" s="146"/>
      <c r="AJI42" s="146"/>
      <c r="AJJ42" s="146"/>
      <c r="AJK42" s="146"/>
      <c r="AJL42" s="146"/>
      <c r="AJM42" s="146"/>
      <c r="AJN42" s="146"/>
      <c r="AJO42" s="146"/>
      <c r="AJP42" s="146"/>
      <c r="AJQ42" s="146"/>
      <c r="AJR42" s="146"/>
      <c r="AJS42" s="146"/>
      <c r="AJT42" s="146"/>
      <c r="AJU42" s="146"/>
      <c r="AJV42" s="146"/>
      <c r="AJW42" s="146"/>
      <c r="AJX42" s="146"/>
      <c r="AJY42" s="146"/>
      <c r="AJZ42" s="146"/>
      <c r="AKA42" s="146"/>
      <c r="AKB42" s="146"/>
      <c r="AKC42" s="146"/>
      <c r="AKD42" s="146"/>
      <c r="AKE42" s="146"/>
      <c r="AKF42" s="146"/>
      <c r="AKG42" s="146"/>
      <c r="AKH42" s="146"/>
      <c r="AKI42" s="146"/>
      <c r="AKJ42" s="146"/>
      <c r="AKK42" s="146"/>
      <c r="AKL42" s="146"/>
      <c r="AKM42" s="146"/>
      <c r="AKN42" s="146"/>
      <c r="AKO42" s="146"/>
      <c r="AKP42" s="146"/>
      <c r="AKQ42" s="146"/>
      <c r="AKR42" s="146"/>
      <c r="AKS42" s="146"/>
      <c r="AKT42" s="146"/>
      <c r="AKU42" s="146"/>
      <c r="AKV42" s="146"/>
      <c r="AKW42" s="146"/>
      <c r="AKX42" s="146"/>
      <c r="AKY42" s="146"/>
      <c r="AKZ42" s="146"/>
      <c r="ALA42" s="146"/>
      <c r="ALB42" s="146"/>
      <c r="ALC42" s="146"/>
      <c r="ALD42" s="146"/>
      <c r="ALE42" s="146"/>
      <c r="ALF42" s="146"/>
      <c r="ALG42" s="146"/>
      <c r="ALH42" s="146"/>
      <c r="ALI42" s="146"/>
      <c r="ALJ42" s="146"/>
      <c r="ALK42" s="146"/>
      <c r="ALL42" s="146"/>
      <c r="ALM42" s="146"/>
      <c r="ALN42" s="146"/>
      <c r="ALO42" s="146"/>
      <c r="ALP42" s="146"/>
      <c r="ALQ42" s="146"/>
      <c r="ALR42" s="146"/>
      <c r="ALS42" s="146"/>
      <c r="ALT42" s="146"/>
      <c r="ALU42" s="146"/>
      <c r="ALV42" s="146"/>
      <c r="ALW42" s="146"/>
      <c r="ALX42" s="146"/>
      <c r="ALY42" s="146"/>
      <c r="ALZ42" s="146"/>
      <c r="AMA42" s="146"/>
      <c r="AMB42" s="146"/>
      <c r="AMC42" s="146"/>
      <c r="AMD42" s="146"/>
      <c r="AME42" s="146"/>
      <c r="AMF42" s="146"/>
      <c r="AMG42" s="146"/>
      <c r="AMH42" s="148"/>
      <c r="AMI42" s="148"/>
      <c r="AMJ42" s="148"/>
      <c r="AMK42" s="148"/>
    </row>
    <row r="43" spans="1:1025" customFormat="1" ht="18.75">
      <c r="A43" s="146"/>
      <c r="B43" s="162" t="s">
        <v>69</v>
      </c>
      <c r="C43" s="150" t="s">
        <v>70</v>
      </c>
      <c r="D43" s="149" t="s">
        <v>21</v>
      </c>
      <c r="E43" s="151">
        <v>10</v>
      </c>
      <c r="F43" s="151">
        <v>0</v>
      </c>
      <c r="G43" s="152">
        <f t="shared" si="4"/>
        <v>0</v>
      </c>
      <c r="H43" s="164"/>
      <c r="I43" s="147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6"/>
      <c r="FF43" s="146"/>
      <c r="FG43" s="146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46"/>
      <c r="GH43" s="146"/>
      <c r="GI43" s="146"/>
      <c r="GJ43" s="146"/>
      <c r="GK43" s="146"/>
      <c r="GL43" s="146"/>
      <c r="GM43" s="146"/>
      <c r="GN43" s="146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46"/>
      <c r="HE43" s="146"/>
      <c r="HF43" s="146"/>
      <c r="HG43" s="146"/>
      <c r="HH43" s="146"/>
      <c r="HI43" s="146"/>
      <c r="HJ43" s="146"/>
      <c r="HK43" s="146"/>
      <c r="HL43" s="146"/>
      <c r="HM43" s="146"/>
      <c r="HN43" s="146"/>
      <c r="HO43" s="146"/>
      <c r="HP43" s="146"/>
      <c r="HQ43" s="146"/>
      <c r="HR43" s="146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46"/>
      <c r="II43" s="146"/>
      <c r="IJ43" s="146"/>
      <c r="IK43" s="146"/>
      <c r="IL43" s="146"/>
      <c r="IM43" s="146"/>
      <c r="IN43" s="146"/>
      <c r="IO43" s="146"/>
      <c r="IP43" s="146"/>
      <c r="IQ43" s="146"/>
      <c r="IR43" s="146"/>
      <c r="IS43" s="146"/>
      <c r="IT43" s="146"/>
      <c r="IU43" s="146"/>
      <c r="IV43" s="146"/>
      <c r="IW43" s="146"/>
      <c r="IX43" s="146"/>
      <c r="IY43" s="146"/>
      <c r="IZ43" s="146"/>
      <c r="JA43" s="146"/>
      <c r="JB43" s="146"/>
      <c r="JC43" s="146"/>
      <c r="JD43" s="146"/>
      <c r="JE43" s="146"/>
      <c r="JF43" s="146"/>
      <c r="JG43" s="146"/>
      <c r="JH43" s="146"/>
      <c r="JI43" s="146"/>
      <c r="JJ43" s="146"/>
      <c r="JK43" s="146"/>
      <c r="JL43" s="146"/>
      <c r="JM43" s="146"/>
      <c r="JN43" s="146"/>
      <c r="JO43" s="146"/>
      <c r="JP43" s="146"/>
      <c r="JQ43" s="146"/>
      <c r="JR43" s="146"/>
      <c r="JS43" s="146"/>
      <c r="JT43" s="146"/>
      <c r="JU43" s="146"/>
      <c r="JV43" s="146"/>
      <c r="JW43" s="146"/>
      <c r="JX43" s="146"/>
      <c r="JY43" s="146"/>
      <c r="JZ43" s="146"/>
      <c r="KA43" s="146"/>
      <c r="KB43" s="146"/>
      <c r="KC43" s="146"/>
      <c r="KD43" s="146"/>
      <c r="KE43" s="146"/>
      <c r="KF43" s="146"/>
      <c r="KG43" s="146"/>
      <c r="KH43" s="146"/>
      <c r="KI43" s="146"/>
      <c r="KJ43" s="146"/>
      <c r="KK43" s="146"/>
      <c r="KL43" s="146"/>
      <c r="KM43" s="146"/>
      <c r="KN43" s="146"/>
      <c r="KO43" s="146"/>
      <c r="KP43" s="146"/>
      <c r="KQ43" s="146"/>
      <c r="KR43" s="146"/>
      <c r="KS43" s="146"/>
      <c r="KT43" s="146"/>
      <c r="KU43" s="146"/>
      <c r="KV43" s="146"/>
      <c r="KW43" s="146"/>
      <c r="KX43" s="146"/>
      <c r="KY43" s="146"/>
      <c r="KZ43" s="146"/>
      <c r="LA43" s="146"/>
      <c r="LB43" s="146"/>
      <c r="LC43" s="146"/>
      <c r="LD43" s="146"/>
      <c r="LE43" s="146"/>
      <c r="LF43" s="146"/>
      <c r="LG43" s="146"/>
      <c r="LH43" s="146"/>
      <c r="LI43" s="146"/>
      <c r="LJ43" s="146"/>
      <c r="LK43" s="146"/>
      <c r="LL43" s="146"/>
      <c r="LM43" s="146"/>
      <c r="LN43" s="146"/>
      <c r="LO43" s="146"/>
      <c r="LP43" s="146"/>
      <c r="LQ43" s="146"/>
      <c r="LR43" s="146"/>
      <c r="LS43" s="146"/>
      <c r="LT43" s="146"/>
      <c r="LU43" s="146"/>
      <c r="LV43" s="146"/>
      <c r="LW43" s="146"/>
      <c r="LX43" s="146"/>
      <c r="LY43" s="146"/>
      <c r="LZ43" s="146"/>
      <c r="MA43" s="146"/>
      <c r="MB43" s="146"/>
      <c r="MC43" s="146"/>
      <c r="MD43" s="146"/>
      <c r="ME43" s="146"/>
      <c r="MF43" s="146"/>
      <c r="MG43" s="146"/>
      <c r="MH43" s="146"/>
      <c r="MI43" s="146"/>
      <c r="MJ43" s="146"/>
      <c r="MK43" s="146"/>
      <c r="ML43" s="146"/>
      <c r="MM43" s="146"/>
      <c r="MN43" s="146"/>
      <c r="MO43" s="146"/>
      <c r="MP43" s="146"/>
      <c r="MQ43" s="146"/>
      <c r="MR43" s="146"/>
      <c r="MS43" s="146"/>
      <c r="MT43" s="146"/>
      <c r="MU43" s="146"/>
      <c r="MV43" s="146"/>
      <c r="MW43" s="146"/>
      <c r="MX43" s="146"/>
      <c r="MY43" s="146"/>
      <c r="MZ43" s="146"/>
      <c r="NA43" s="146"/>
      <c r="NB43" s="146"/>
      <c r="NC43" s="146"/>
      <c r="ND43" s="146"/>
      <c r="NE43" s="146"/>
      <c r="NF43" s="146"/>
      <c r="NG43" s="146"/>
      <c r="NH43" s="146"/>
      <c r="NI43" s="146"/>
      <c r="NJ43" s="146"/>
      <c r="NK43" s="146"/>
      <c r="NL43" s="146"/>
      <c r="NM43" s="146"/>
      <c r="NN43" s="146"/>
      <c r="NO43" s="146"/>
      <c r="NP43" s="146"/>
      <c r="NQ43" s="146"/>
      <c r="NR43" s="146"/>
      <c r="NS43" s="146"/>
      <c r="NT43" s="146"/>
      <c r="NU43" s="146"/>
      <c r="NV43" s="146"/>
      <c r="NW43" s="146"/>
      <c r="NX43" s="146"/>
      <c r="NY43" s="146"/>
      <c r="NZ43" s="146"/>
      <c r="OA43" s="146"/>
      <c r="OB43" s="146"/>
      <c r="OC43" s="146"/>
      <c r="OD43" s="146"/>
      <c r="OE43" s="146"/>
      <c r="OF43" s="146"/>
      <c r="OG43" s="146"/>
      <c r="OH43" s="146"/>
      <c r="OI43" s="146"/>
      <c r="OJ43" s="146"/>
      <c r="OK43" s="146"/>
      <c r="OL43" s="146"/>
      <c r="OM43" s="146"/>
      <c r="ON43" s="146"/>
      <c r="OO43" s="146"/>
      <c r="OP43" s="146"/>
      <c r="OQ43" s="146"/>
      <c r="OR43" s="146"/>
      <c r="OS43" s="146"/>
      <c r="OT43" s="146"/>
      <c r="OU43" s="146"/>
      <c r="OV43" s="146"/>
      <c r="OW43" s="146"/>
      <c r="OX43" s="146"/>
      <c r="OY43" s="146"/>
      <c r="OZ43" s="146"/>
      <c r="PA43" s="146"/>
      <c r="PB43" s="146"/>
      <c r="PC43" s="146"/>
      <c r="PD43" s="146"/>
      <c r="PE43" s="146"/>
      <c r="PF43" s="146"/>
      <c r="PG43" s="146"/>
      <c r="PH43" s="146"/>
      <c r="PI43" s="146"/>
      <c r="PJ43" s="146"/>
      <c r="PK43" s="146"/>
      <c r="PL43" s="146"/>
      <c r="PM43" s="146"/>
      <c r="PN43" s="146"/>
      <c r="PO43" s="146"/>
      <c r="PP43" s="146"/>
      <c r="PQ43" s="146"/>
      <c r="PR43" s="146"/>
      <c r="PS43" s="146"/>
      <c r="PT43" s="146"/>
      <c r="PU43" s="146"/>
      <c r="PV43" s="146"/>
      <c r="PW43" s="146"/>
      <c r="PX43" s="146"/>
      <c r="PY43" s="146"/>
      <c r="PZ43" s="146"/>
      <c r="QA43" s="146"/>
      <c r="QB43" s="146"/>
      <c r="QC43" s="146"/>
      <c r="QD43" s="146"/>
      <c r="QE43" s="146"/>
      <c r="QF43" s="146"/>
      <c r="QG43" s="146"/>
      <c r="QH43" s="146"/>
      <c r="QI43" s="146"/>
      <c r="QJ43" s="146"/>
      <c r="QK43" s="146"/>
      <c r="QL43" s="146"/>
      <c r="QM43" s="146"/>
      <c r="QN43" s="146"/>
      <c r="QO43" s="146"/>
      <c r="QP43" s="146"/>
      <c r="QQ43" s="146"/>
      <c r="QR43" s="146"/>
      <c r="QS43" s="146"/>
      <c r="QT43" s="146"/>
      <c r="QU43" s="146"/>
      <c r="QV43" s="146"/>
      <c r="QW43" s="146"/>
      <c r="QX43" s="146"/>
      <c r="QY43" s="146"/>
      <c r="QZ43" s="146"/>
      <c r="RA43" s="146"/>
      <c r="RB43" s="146"/>
      <c r="RC43" s="146"/>
      <c r="RD43" s="146"/>
      <c r="RE43" s="146"/>
      <c r="RF43" s="146"/>
      <c r="RG43" s="146"/>
      <c r="RH43" s="146"/>
      <c r="RI43" s="146"/>
      <c r="RJ43" s="146"/>
      <c r="RK43" s="146"/>
      <c r="RL43" s="146"/>
      <c r="RM43" s="146"/>
      <c r="RN43" s="146"/>
      <c r="RO43" s="146"/>
      <c r="RP43" s="146"/>
      <c r="RQ43" s="146"/>
      <c r="RR43" s="146"/>
      <c r="RS43" s="146"/>
      <c r="RT43" s="146"/>
      <c r="RU43" s="146"/>
      <c r="RV43" s="146"/>
      <c r="RW43" s="146"/>
      <c r="RX43" s="146"/>
      <c r="RY43" s="146"/>
      <c r="RZ43" s="146"/>
      <c r="SA43" s="146"/>
      <c r="SB43" s="146"/>
      <c r="SC43" s="146"/>
      <c r="SD43" s="146"/>
      <c r="SE43" s="146"/>
      <c r="SF43" s="146"/>
      <c r="SG43" s="146"/>
      <c r="SH43" s="146"/>
      <c r="SI43" s="146"/>
      <c r="SJ43" s="146"/>
      <c r="SK43" s="146"/>
      <c r="SL43" s="146"/>
      <c r="SM43" s="146"/>
      <c r="SN43" s="146"/>
      <c r="SO43" s="146"/>
      <c r="SP43" s="146"/>
      <c r="SQ43" s="146"/>
      <c r="SR43" s="146"/>
      <c r="SS43" s="146"/>
      <c r="ST43" s="146"/>
      <c r="SU43" s="146"/>
      <c r="SV43" s="146"/>
      <c r="SW43" s="146"/>
      <c r="SX43" s="146"/>
      <c r="SY43" s="146"/>
      <c r="SZ43" s="146"/>
      <c r="TA43" s="146"/>
      <c r="TB43" s="146"/>
      <c r="TC43" s="146"/>
      <c r="TD43" s="146"/>
      <c r="TE43" s="146"/>
      <c r="TF43" s="146"/>
      <c r="TG43" s="146"/>
      <c r="TH43" s="146"/>
      <c r="TI43" s="146"/>
      <c r="TJ43" s="146"/>
      <c r="TK43" s="146"/>
      <c r="TL43" s="146"/>
      <c r="TM43" s="146"/>
      <c r="TN43" s="146"/>
      <c r="TO43" s="146"/>
      <c r="TP43" s="146"/>
      <c r="TQ43" s="146"/>
      <c r="TR43" s="146"/>
      <c r="TS43" s="146"/>
      <c r="TT43" s="146"/>
      <c r="TU43" s="146"/>
      <c r="TV43" s="146"/>
      <c r="TW43" s="146"/>
      <c r="TX43" s="146"/>
      <c r="TY43" s="146"/>
      <c r="TZ43" s="146"/>
      <c r="UA43" s="146"/>
      <c r="UB43" s="146"/>
      <c r="UC43" s="146"/>
      <c r="UD43" s="146"/>
      <c r="UE43" s="146"/>
      <c r="UF43" s="146"/>
      <c r="UG43" s="146"/>
      <c r="UH43" s="146"/>
      <c r="UI43" s="146"/>
      <c r="UJ43" s="146"/>
      <c r="UK43" s="146"/>
      <c r="UL43" s="146"/>
      <c r="UM43" s="146"/>
      <c r="UN43" s="146"/>
      <c r="UO43" s="146"/>
      <c r="UP43" s="146"/>
      <c r="UQ43" s="146"/>
      <c r="UR43" s="146"/>
      <c r="US43" s="146"/>
      <c r="UT43" s="146"/>
      <c r="UU43" s="146"/>
      <c r="UV43" s="146"/>
      <c r="UW43" s="146"/>
      <c r="UX43" s="146"/>
      <c r="UY43" s="146"/>
      <c r="UZ43" s="146"/>
      <c r="VA43" s="146"/>
      <c r="VB43" s="146"/>
      <c r="VC43" s="146"/>
      <c r="VD43" s="146"/>
      <c r="VE43" s="146"/>
      <c r="VF43" s="146"/>
      <c r="VG43" s="146"/>
      <c r="VH43" s="146"/>
      <c r="VI43" s="146"/>
      <c r="VJ43" s="146"/>
      <c r="VK43" s="146"/>
      <c r="VL43" s="146"/>
      <c r="VM43" s="146"/>
      <c r="VN43" s="146"/>
      <c r="VO43" s="146"/>
      <c r="VP43" s="146"/>
      <c r="VQ43" s="146"/>
      <c r="VR43" s="146"/>
      <c r="VS43" s="146"/>
      <c r="VT43" s="146"/>
      <c r="VU43" s="146"/>
      <c r="VV43" s="146"/>
      <c r="VW43" s="146"/>
      <c r="VX43" s="146"/>
      <c r="VY43" s="146"/>
      <c r="VZ43" s="146"/>
      <c r="WA43" s="146"/>
      <c r="WB43" s="146"/>
      <c r="WC43" s="146"/>
      <c r="WD43" s="146"/>
      <c r="WE43" s="146"/>
      <c r="WF43" s="146"/>
      <c r="WG43" s="146"/>
      <c r="WH43" s="146"/>
      <c r="WI43" s="146"/>
      <c r="WJ43" s="146"/>
      <c r="WK43" s="146"/>
      <c r="WL43" s="146"/>
      <c r="WM43" s="146"/>
      <c r="WN43" s="146"/>
      <c r="WO43" s="146"/>
      <c r="WP43" s="146"/>
      <c r="WQ43" s="146"/>
      <c r="WR43" s="146"/>
      <c r="WS43" s="146"/>
      <c r="WT43" s="146"/>
      <c r="WU43" s="146"/>
      <c r="WV43" s="146"/>
      <c r="WW43" s="146"/>
      <c r="WX43" s="146"/>
      <c r="WY43" s="146"/>
      <c r="WZ43" s="146"/>
      <c r="XA43" s="146"/>
      <c r="XB43" s="146"/>
      <c r="XC43" s="146"/>
      <c r="XD43" s="146"/>
      <c r="XE43" s="146"/>
      <c r="XF43" s="146"/>
      <c r="XG43" s="146"/>
      <c r="XH43" s="146"/>
      <c r="XI43" s="146"/>
      <c r="XJ43" s="146"/>
      <c r="XK43" s="146"/>
      <c r="XL43" s="146"/>
      <c r="XM43" s="146"/>
      <c r="XN43" s="146"/>
      <c r="XO43" s="146"/>
      <c r="XP43" s="146"/>
      <c r="XQ43" s="146"/>
      <c r="XR43" s="146"/>
      <c r="XS43" s="146"/>
      <c r="XT43" s="146"/>
      <c r="XU43" s="146"/>
      <c r="XV43" s="146"/>
      <c r="XW43" s="146"/>
      <c r="XX43" s="146"/>
      <c r="XY43" s="146"/>
      <c r="XZ43" s="146"/>
      <c r="YA43" s="146"/>
      <c r="YB43" s="146"/>
      <c r="YC43" s="146"/>
      <c r="YD43" s="146"/>
      <c r="YE43" s="146"/>
      <c r="YF43" s="146"/>
      <c r="YG43" s="146"/>
      <c r="YH43" s="146"/>
      <c r="YI43" s="146"/>
      <c r="YJ43" s="146"/>
      <c r="YK43" s="146"/>
      <c r="YL43" s="146"/>
      <c r="YM43" s="146"/>
      <c r="YN43" s="146"/>
      <c r="YO43" s="146"/>
      <c r="YP43" s="146"/>
      <c r="YQ43" s="146"/>
      <c r="YR43" s="146"/>
      <c r="YS43" s="146"/>
      <c r="YT43" s="146"/>
      <c r="YU43" s="146"/>
      <c r="YV43" s="146"/>
      <c r="YW43" s="146"/>
      <c r="YX43" s="146"/>
      <c r="YY43" s="146"/>
      <c r="YZ43" s="146"/>
      <c r="ZA43" s="146"/>
      <c r="ZB43" s="146"/>
      <c r="ZC43" s="146"/>
      <c r="ZD43" s="146"/>
      <c r="ZE43" s="146"/>
      <c r="ZF43" s="146"/>
      <c r="ZG43" s="146"/>
      <c r="ZH43" s="146"/>
      <c r="ZI43" s="146"/>
      <c r="ZJ43" s="146"/>
      <c r="ZK43" s="146"/>
      <c r="ZL43" s="146"/>
      <c r="ZM43" s="146"/>
      <c r="ZN43" s="146"/>
      <c r="ZO43" s="146"/>
      <c r="ZP43" s="146"/>
      <c r="ZQ43" s="146"/>
      <c r="ZR43" s="146"/>
      <c r="ZS43" s="146"/>
      <c r="ZT43" s="146"/>
      <c r="ZU43" s="146"/>
      <c r="ZV43" s="146"/>
      <c r="ZW43" s="146"/>
      <c r="ZX43" s="146"/>
      <c r="ZY43" s="146"/>
      <c r="ZZ43" s="146"/>
      <c r="AAA43" s="146"/>
      <c r="AAB43" s="146"/>
      <c r="AAC43" s="146"/>
      <c r="AAD43" s="146"/>
      <c r="AAE43" s="146"/>
      <c r="AAF43" s="146"/>
      <c r="AAG43" s="146"/>
      <c r="AAH43" s="146"/>
      <c r="AAI43" s="146"/>
      <c r="AAJ43" s="146"/>
      <c r="AAK43" s="146"/>
      <c r="AAL43" s="146"/>
      <c r="AAM43" s="146"/>
      <c r="AAN43" s="146"/>
      <c r="AAO43" s="146"/>
      <c r="AAP43" s="146"/>
      <c r="AAQ43" s="146"/>
      <c r="AAR43" s="146"/>
      <c r="AAS43" s="146"/>
      <c r="AAT43" s="146"/>
      <c r="AAU43" s="146"/>
      <c r="AAV43" s="146"/>
      <c r="AAW43" s="146"/>
      <c r="AAX43" s="146"/>
      <c r="AAY43" s="146"/>
      <c r="AAZ43" s="146"/>
      <c r="ABA43" s="146"/>
      <c r="ABB43" s="146"/>
      <c r="ABC43" s="146"/>
      <c r="ABD43" s="146"/>
      <c r="ABE43" s="146"/>
      <c r="ABF43" s="146"/>
      <c r="ABG43" s="146"/>
      <c r="ABH43" s="146"/>
      <c r="ABI43" s="146"/>
      <c r="ABJ43" s="146"/>
      <c r="ABK43" s="146"/>
      <c r="ABL43" s="146"/>
      <c r="ABM43" s="146"/>
      <c r="ABN43" s="146"/>
      <c r="ABO43" s="146"/>
      <c r="ABP43" s="146"/>
      <c r="ABQ43" s="146"/>
      <c r="ABR43" s="146"/>
      <c r="ABS43" s="146"/>
      <c r="ABT43" s="146"/>
      <c r="ABU43" s="146"/>
      <c r="ABV43" s="146"/>
      <c r="ABW43" s="146"/>
      <c r="ABX43" s="146"/>
      <c r="ABY43" s="146"/>
      <c r="ABZ43" s="146"/>
      <c r="ACA43" s="146"/>
      <c r="ACB43" s="146"/>
      <c r="ACC43" s="146"/>
      <c r="ACD43" s="146"/>
      <c r="ACE43" s="146"/>
      <c r="ACF43" s="146"/>
      <c r="ACG43" s="146"/>
      <c r="ACH43" s="146"/>
      <c r="ACI43" s="146"/>
      <c r="ACJ43" s="146"/>
      <c r="ACK43" s="146"/>
      <c r="ACL43" s="146"/>
      <c r="ACM43" s="146"/>
      <c r="ACN43" s="146"/>
      <c r="ACO43" s="146"/>
      <c r="ACP43" s="146"/>
      <c r="ACQ43" s="146"/>
      <c r="ACR43" s="146"/>
      <c r="ACS43" s="146"/>
      <c r="ACT43" s="146"/>
      <c r="ACU43" s="146"/>
      <c r="ACV43" s="146"/>
      <c r="ACW43" s="146"/>
      <c r="ACX43" s="146"/>
      <c r="ACY43" s="146"/>
      <c r="ACZ43" s="146"/>
      <c r="ADA43" s="146"/>
      <c r="ADB43" s="146"/>
      <c r="ADC43" s="146"/>
      <c r="ADD43" s="146"/>
      <c r="ADE43" s="146"/>
      <c r="ADF43" s="146"/>
      <c r="ADG43" s="146"/>
      <c r="ADH43" s="146"/>
      <c r="ADI43" s="146"/>
      <c r="ADJ43" s="146"/>
      <c r="ADK43" s="146"/>
      <c r="ADL43" s="146"/>
      <c r="ADM43" s="146"/>
      <c r="ADN43" s="146"/>
      <c r="ADO43" s="146"/>
      <c r="ADP43" s="146"/>
      <c r="ADQ43" s="146"/>
      <c r="ADR43" s="146"/>
      <c r="ADS43" s="146"/>
      <c r="ADT43" s="146"/>
      <c r="ADU43" s="146"/>
      <c r="ADV43" s="146"/>
      <c r="ADW43" s="146"/>
      <c r="ADX43" s="146"/>
      <c r="ADY43" s="146"/>
      <c r="ADZ43" s="146"/>
      <c r="AEA43" s="146"/>
      <c r="AEB43" s="146"/>
      <c r="AEC43" s="146"/>
      <c r="AED43" s="146"/>
      <c r="AEE43" s="146"/>
      <c r="AEF43" s="146"/>
      <c r="AEG43" s="146"/>
      <c r="AEH43" s="146"/>
      <c r="AEI43" s="146"/>
      <c r="AEJ43" s="146"/>
      <c r="AEK43" s="146"/>
      <c r="AEL43" s="146"/>
      <c r="AEM43" s="146"/>
      <c r="AEN43" s="146"/>
      <c r="AEO43" s="146"/>
      <c r="AEP43" s="146"/>
      <c r="AEQ43" s="146"/>
      <c r="AER43" s="146"/>
      <c r="AES43" s="146"/>
      <c r="AET43" s="146"/>
      <c r="AEU43" s="146"/>
      <c r="AEV43" s="146"/>
      <c r="AEW43" s="146"/>
      <c r="AEX43" s="146"/>
      <c r="AEY43" s="146"/>
      <c r="AEZ43" s="146"/>
      <c r="AFA43" s="146"/>
      <c r="AFB43" s="146"/>
      <c r="AFC43" s="146"/>
      <c r="AFD43" s="146"/>
      <c r="AFE43" s="146"/>
      <c r="AFF43" s="146"/>
      <c r="AFG43" s="146"/>
      <c r="AFH43" s="146"/>
      <c r="AFI43" s="146"/>
      <c r="AFJ43" s="146"/>
      <c r="AFK43" s="146"/>
      <c r="AFL43" s="146"/>
      <c r="AFM43" s="146"/>
      <c r="AFN43" s="146"/>
      <c r="AFO43" s="146"/>
      <c r="AFP43" s="146"/>
      <c r="AFQ43" s="146"/>
      <c r="AFR43" s="146"/>
      <c r="AFS43" s="146"/>
      <c r="AFT43" s="146"/>
      <c r="AFU43" s="146"/>
      <c r="AFV43" s="146"/>
      <c r="AFW43" s="146"/>
      <c r="AFX43" s="146"/>
      <c r="AFY43" s="146"/>
      <c r="AFZ43" s="146"/>
      <c r="AGA43" s="146"/>
      <c r="AGB43" s="146"/>
      <c r="AGC43" s="146"/>
      <c r="AGD43" s="146"/>
      <c r="AGE43" s="146"/>
      <c r="AGF43" s="146"/>
      <c r="AGG43" s="146"/>
      <c r="AGH43" s="146"/>
      <c r="AGI43" s="146"/>
      <c r="AGJ43" s="146"/>
      <c r="AGK43" s="146"/>
      <c r="AGL43" s="146"/>
      <c r="AGM43" s="146"/>
      <c r="AGN43" s="146"/>
      <c r="AGO43" s="146"/>
      <c r="AGP43" s="146"/>
      <c r="AGQ43" s="146"/>
      <c r="AGR43" s="146"/>
      <c r="AGS43" s="146"/>
      <c r="AGT43" s="146"/>
      <c r="AGU43" s="146"/>
      <c r="AGV43" s="146"/>
      <c r="AGW43" s="146"/>
      <c r="AGX43" s="146"/>
      <c r="AGY43" s="146"/>
      <c r="AGZ43" s="146"/>
      <c r="AHA43" s="146"/>
      <c r="AHB43" s="146"/>
      <c r="AHC43" s="146"/>
      <c r="AHD43" s="146"/>
      <c r="AHE43" s="146"/>
      <c r="AHF43" s="146"/>
      <c r="AHG43" s="146"/>
      <c r="AHH43" s="146"/>
      <c r="AHI43" s="146"/>
      <c r="AHJ43" s="146"/>
      <c r="AHK43" s="146"/>
      <c r="AHL43" s="146"/>
      <c r="AHM43" s="146"/>
      <c r="AHN43" s="146"/>
      <c r="AHO43" s="146"/>
      <c r="AHP43" s="146"/>
      <c r="AHQ43" s="146"/>
      <c r="AHR43" s="146"/>
      <c r="AHS43" s="146"/>
      <c r="AHT43" s="146"/>
      <c r="AHU43" s="146"/>
      <c r="AHV43" s="146"/>
      <c r="AHW43" s="146"/>
      <c r="AHX43" s="146"/>
      <c r="AHY43" s="146"/>
      <c r="AHZ43" s="146"/>
      <c r="AIA43" s="146"/>
      <c r="AIB43" s="146"/>
      <c r="AIC43" s="146"/>
      <c r="AID43" s="146"/>
      <c r="AIE43" s="146"/>
      <c r="AIF43" s="146"/>
      <c r="AIG43" s="146"/>
      <c r="AIH43" s="146"/>
      <c r="AII43" s="146"/>
      <c r="AIJ43" s="146"/>
      <c r="AIK43" s="146"/>
      <c r="AIL43" s="146"/>
      <c r="AIM43" s="146"/>
      <c r="AIN43" s="146"/>
      <c r="AIO43" s="146"/>
      <c r="AIP43" s="146"/>
      <c r="AIQ43" s="146"/>
      <c r="AIR43" s="146"/>
      <c r="AIS43" s="146"/>
      <c r="AIT43" s="146"/>
      <c r="AIU43" s="146"/>
      <c r="AIV43" s="146"/>
      <c r="AIW43" s="146"/>
      <c r="AIX43" s="146"/>
      <c r="AIY43" s="146"/>
      <c r="AIZ43" s="146"/>
      <c r="AJA43" s="146"/>
      <c r="AJB43" s="146"/>
      <c r="AJC43" s="146"/>
      <c r="AJD43" s="146"/>
      <c r="AJE43" s="146"/>
      <c r="AJF43" s="146"/>
      <c r="AJG43" s="146"/>
      <c r="AJH43" s="146"/>
      <c r="AJI43" s="146"/>
      <c r="AJJ43" s="146"/>
      <c r="AJK43" s="146"/>
      <c r="AJL43" s="146"/>
      <c r="AJM43" s="146"/>
      <c r="AJN43" s="146"/>
      <c r="AJO43" s="146"/>
      <c r="AJP43" s="146"/>
      <c r="AJQ43" s="146"/>
      <c r="AJR43" s="146"/>
      <c r="AJS43" s="146"/>
      <c r="AJT43" s="146"/>
      <c r="AJU43" s="146"/>
      <c r="AJV43" s="146"/>
      <c r="AJW43" s="146"/>
      <c r="AJX43" s="146"/>
      <c r="AJY43" s="146"/>
      <c r="AJZ43" s="146"/>
      <c r="AKA43" s="146"/>
      <c r="AKB43" s="146"/>
      <c r="AKC43" s="146"/>
      <c r="AKD43" s="146"/>
      <c r="AKE43" s="146"/>
      <c r="AKF43" s="146"/>
      <c r="AKG43" s="146"/>
      <c r="AKH43" s="146"/>
      <c r="AKI43" s="146"/>
      <c r="AKJ43" s="146"/>
      <c r="AKK43" s="146"/>
      <c r="AKL43" s="146"/>
      <c r="AKM43" s="146"/>
      <c r="AKN43" s="146"/>
      <c r="AKO43" s="146"/>
      <c r="AKP43" s="146"/>
      <c r="AKQ43" s="146"/>
      <c r="AKR43" s="146"/>
      <c r="AKS43" s="146"/>
      <c r="AKT43" s="146"/>
      <c r="AKU43" s="146"/>
      <c r="AKV43" s="146"/>
      <c r="AKW43" s="146"/>
      <c r="AKX43" s="146"/>
      <c r="AKY43" s="146"/>
      <c r="AKZ43" s="146"/>
      <c r="ALA43" s="146"/>
      <c r="ALB43" s="146"/>
      <c r="ALC43" s="146"/>
      <c r="ALD43" s="146"/>
      <c r="ALE43" s="146"/>
      <c r="ALF43" s="146"/>
      <c r="ALG43" s="146"/>
      <c r="ALH43" s="146"/>
      <c r="ALI43" s="146"/>
      <c r="ALJ43" s="146"/>
      <c r="ALK43" s="146"/>
      <c r="ALL43" s="146"/>
      <c r="ALM43" s="146"/>
      <c r="ALN43" s="146"/>
      <c r="ALO43" s="146"/>
      <c r="ALP43" s="146"/>
      <c r="ALQ43" s="146"/>
      <c r="ALR43" s="146"/>
      <c r="ALS43" s="146"/>
      <c r="ALT43" s="146"/>
      <c r="ALU43" s="146"/>
      <c r="ALV43" s="146"/>
      <c r="ALW43" s="146"/>
      <c r="ALX43" s="146"/>
      <c r="ALY43" s="146"/>
      <c r="ALZ43" s="146"/>
      <c r="AMA43" s="146"/>
      <c r="AMB43" s="146"/>
      <c r="AMC43" s="146"/>
      <c r="AMD43" s="146"/>
      <c r="AME43" s="146"/>
      <c r="AMF43" s="146"/>
      <c r="AMG43" s="146"/>
      <c r="AMH43" s="148"/>
      <c r="AMI43" s="148"/>
      <c r="AMJ43" s="148"/>
      <c r="AMK43" s="148"/>
    </row>
    <row r="44" spans="1:1025" customFormat="1" ht="18.75">
      <c r="A44" s="146"/>
      <c r="B44" s="162" t="s">
        <v>71</v>
      </c>
      <c r="C44" s="150" t="s">
        <v>72</v>
      </c>
      <c r="D44" s="149" t="s">
        <v>21</v>
      </c>
      <c r="E44" s="151">
        <v>10</v>
      </c>
      <c r="F44" s="151">
        <v>0</v>
      </c>
      <c r="G44" s="152">
        <f t="shared" si="4"/>
        <v>0</v>
      </c>
      <c r="H44" s="164"/>
      <c r="I44" s="147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  <c r="FF44" s="146"/>
      <c r="FG44" s="146"/>
      <c r="FH44" s="146"/>
      <c r="FI44" s="146"/>
      <c r="FJ44" s="146"/>
      <c r="FK44" s="146"/>
      <c r="FL44" s="146"/>
      <c r="FM44" s="146"/>
      <c r="FN44" s="146"/>
      <c r="FO44" s="146"/>
      <c r="FP44" s="146"/>
      <c r="FQ44" s="146"/>
      <c r="FR44" s="146"/>
      <c r="FS44" s="146"/>
      <c r="FT44" s="146"/>
      <c r="FU44" s="146"/>
      <c r="FV44" s="146"/>
      <c r="FW44" s="146"/>
      <c r="FX44" s="146"/>
      <c r="FY44" s="146"/>
      <c r="FZ44" s="146"/>
      <c r="GA44" s="146"/>
      <c r="GB44" s="146"/>
      <c r="GC44" s="146"/>
      <c r="GD44" s="146"/>
      <c r="GE44" s="146"/>
      <c r="GF44" s="146"/>
      <c r="GG44" s="146"/>
      <c r="GH44" s="146"/>
      <c r="GI44" s="146"/>
      <c r="GJ44" s="146"/>
      <c r="GK44" s="146"/>
      <c r="GL44" s="146"/>
      <c r="GM44" s="146"/>
      <c r="GN44" s="146"/>
      <c r="GO44" s="146"/>
      <c r="GP44" s="146"/>
      <c r="GQ44" s="146"/>
      <c r="GR44" s="146"/>
      <c r="GS44" s="146"/>
      <c r="GT44" s="146"/>
      <c r="GU44" s="146"/>
      <c r="GV44" s="146"/>
      <c r="GW44" s="146"/>
      <c r="GX44" s="146"/>
      <c r="GY44" s="146"/>
      <c r="GZ44" s="146"/>
      <c r="HA44" s="146"/>
      <c r="HB44" s="146"/>
      <c r="HC44" s="146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6"/>
      <c r="HT44" s="146"/>
      <c r="HU44" s="146"/>
      <c r="HV44" s="146"/>
      <c r="HW44" s="146"/>
      <c r="HX44" s="146"/>
      <c r="HY44" s="146"/>
      <c r="HZ44" s="146"/>
      <c r="IA44" s="146"/>
      <c r="IB44" s="146"/>
      <c r="IC44" s="146"/>
      <c r="ID44" s="146"/>
      <c r="IE44" s="146"/>
      <c r="IF44" s="146"/>
      <c r="IG44" s="146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  <c r="IW44" s="146"/>
      <c r="IX44" s="146"/>
      <c r="IY44" s="146"/>
      <c r="IZ44" s="146"/>
      <c r="JA44" s="146"/>
      <c r="JB44" s="146"/>
      <c r="JC44" s="146"/>
      <c r="JD44" s="146"/>
      <c r="JE44" s="146"/>
      <c r="JF44" s="146"/>
      <c r="JG44" s="146"/>
      <c r="JH44" s="146"/>
      <c r="JI44" s="146"/>
      <c r="JJ44" s="146"/>
      <c r="JK44" s="146"/>
      <c r="JL44" s="146"/>
      <c r="JM44" s="146"/>
      <c r="JN44" s="146"/>
      <c r="JO44" s="146"/>
      <c r="JP44" s="146"/>
      <c r="JQ44" s="146"/>
      <c r="JR44" s="146"/>
      <c r="JS44" s="146"/>
      <c r="JT44" s="146"/>
      <c r="JU44" s="146"/>
      <c r="JV44" s="146"/>
      <c r="JW44" s="146"/>
      <c r="JX44" s="146"/>
      <c r="JY44" s="146"/>
      <c r="JZ44" s="146"/>
      <c r="KA44" s="146"/>
      <c r="KB44" s="146"/>
      <c r="KC44" s="146"/>
      <c r="KD44" s="146"/>
      <c r="KE44" s="146"/>
      <c r="KF44" s="146"/>
      <c r="KG44" s="146"/>
      <c r="KH44" s="146"/>
      <c r="KI44" s="146"/>
      <c r="KJ44" s="146"/>
      <c r="KK44" s="146"/>
      <c r="KL44" s="146"/>
      <c r="KM44" s="146"/>
      <c r="KN44" s="146"/>
      <c r="KO44" s="146"/>
      <c r="KP44" s="146"/>
      <c r="KQ44" s="146"/>
      <c r="KR44" s="146"/>
      <c r="KS44" s="146"/>
      <c r="KT44" s="146"/>
      <c r="KU44" s="146"/>
      <c r="KV44" s="146"/>
      <c r="KW44" s="146"/>
      <c r="KX44" s="146"/>
      <c r="KY44" s="146"/>
      <c r="KZ44" s="146"/>
      <c r="LA44" s="146"/>
      <c r="LB44" s="146"/>
      <c r="LC44" s="146"/>
      <c r="LD44" s="146"/>
      <c r="LE44" s="146"/>
      <c r="LF44" s="146"/>
      <c r="LG44" s="146"/>
      <c r="LH44" s="146"/>
      <c r="LI44" s="146"/>
      <c r="LJ44" s="146"/>
      <c r="LK44" s="146"/>
      <c r="LL44" s="146"/>
      <c r="LM44" s="146"/>
      <c r="LN44" s="146"/>
      <c r="LO44" s="146"/>
      <c r="LP44" s="146"/>
      <c r="LQ44" s="146"/>
      <c r="LR44" s="146"/>
      <c r="LS44" s="146"/>
      <c r="LT44" s="146"/>
      <c r="LU44" s="146"/>
      <c r="LV44" s="146"/>
      <c r="LW44" s="146"/>
      <c r="LX44" s="146"/>
      <c r="LY44" s="146"/>
      <c r="LZ44" s="146"/>
      <c r="MA44" s="146"/>
      <c r="MB44" s="146"/>
      <c r="MC44" s="146"/>
      <c r="MD44" s="146"/>
      <c r="ME44" s="146"/>
      <c r="MF44" s="146"/>
      <c r="MG44" s="146"/>
      <c r="MH44" s="146"/>
      <c r="MI44" s="146"/>
      <c r="MJ44" s="146"/>
      <c r="MK44" s="146"/>
      <c r="ML44" s="146"/>
      <c r="MM44" s="146"/>
      <c r="MN44" s="146"/>
      <c r="MO44" s="146"/>
      <c r="MP44" s="146"/>
      <c r="MQ44" s="146"/>
      <c r="MR44" s="146"/>
      <c r="MS44" s="146"/>
      <c r="MT44" s="146"/>
      <c r="MU44" s="146"/>
      <c r="MV44" s="146"/>
      <c r="MW44" s="146"/>
      <c r="MX44" s="146"/>
      <c r="MY44" s="146"/>
      <c r="MZ44" s="146"/>
      <c r="NA44" s="146"/>
      <c r="NB44" s="146"/>
      <c r="NC44" s="146"/>
      <c r="ND44" s="146"/>
      <c r="NE44" s="146"/>
      <c r="NF44" s="146"/>
      <c r="NG44" s="146"/>
      <c r="NH44" s="146"/>
      <c r="NI44" s="146"/>
      <c r="NJ44" s="146"/>
      <c r="NK44" s="146"/>
      <c r="NL44" s="146"/>
      <c r="NM44" s="146"/>
      <c r="NN44" s="146"/>
      <c r="NO44" s="146"/>
      <c r="NP44" s="146"/>
      <c r="NQ44" s="146"/>
      <c r="NR44" s="146"/>
      <c r="NS44" s="146"/>
      <c r="NT44" s="146"/>
      <c r="NU44" s="146"/>
      <c r="NV44" s="146"/>
      <c r="NW44" s="146"/>
      <c r="NX44" s="146"/>
      <c r="NY44" s="146"/>
      <c r="NZ44" s="146"/>
      <c r="OA44" s="146"/>
      <c r="OB44" s="146"/>
      <c r="OC44" s="146"/>
      <c r="OD44" s="146"/>
      <c r="OE44" s="146"/>
      <c r="OF44" s="146"/>
      <c r="OG44" s="146"/>
      <c r="OH44" s="146"/>
      <c r="OI44" s="146"/>
      <c r="OJ44" s="146"/>
      <c r="OK44" s="146"/>
      <c r="OL44" s="146"/>
      <c r="OM44" s="146"/>
      <c r="ON44" s="146"/>
      <c r="OO44" s="146"/>
      <c r="OP44" s="146"/>
      <c r="OQ44" s="146"/>
      <c r="OR44" s="146"/>
      <c r="OS44" s="146"/>
      <c r="OT44" s="146"/>
      <c r="OU44" s="146"/>
      <c r="OV44" s="146"/>
      <c r="OW44" s="146"/>
      <c r="OX44" s="146"/>
      <c r="OY44" s="146"/>
      <c r="OZ44" s="146"/>
      <c r="PA44" s="146"/>
      <c r="PB44" s="146"/>
      <c r="PC44" s="146"/>
      <c r="PD44" s="146"/>
      <c r="PE44" s="146"/>
      <c r="PF44" s="146"/>
      <c r="PG44" s="146"/>
      <c r="PH44" s="146"/>
      <c r="PI44" s="146"/>
      <c r="PJ44" s="146"/>
      <c r="PK44" s="146"/>
      <c r="PL44" s="146"/>
      <c r="PM44" s="146"/>
      <c r="PN44" s="146"/>
      <c r="PO44" s="146"/>
      <c r="PP44" s="146"/>
      <c r="PQ44" s="146"/>
      <c r="PR44" s="146"/>
      <c r="PS44" s="146"/>
      <c r="PT44" s="146"/>
      <c r="PU44" s="146"/>
      <c r="PV44" s="146"/>
      <c r="PW44" s="146"/>
      <c r="PX44" s="146"/>
      <c r="PY44" s="146"/>
      <c r="PZ44" s="146"/>
      <c r="QA44" s="146"/>
      <c r="QB44" s="146"/>
      <c r="QC44" s="146"/>
      <c r="QD44" s="146"/>
      <c r="QE44" s="146"/>
      <c r="QF44" s="146"/>
      <c r="QG44" s="146"/>
      <c r="QH44" s="146"/>
      <c r="QI44" s="146"/>
      <c r="QJ44" s="146"/>
      <c r="QK44" s="146"/>
      <c r="QL44" s="146"/>
      <c r="QM44" s="146"/>
      <c r="QN44" s="146"/>
      <c r="QO44" s="146"/>
      <c r="QP44" s="146"/>
      <c r="QQ44" s="146"/>
      <c r="QR44" s="146"/>
      <c r="QS44" s="146"/>
      <c r="QT44" s="146"/>
      <c r="QU44" s="146"/>
      <c r="QV44" s="146"/>
      <c r="QW44" s="146"/>
      <c r="QX44" s="146"/>
      <c r="QY44" s="146"/>
      <c r="QZ44" s="146"/>
      <c r="RA44" s="146"/>
      <c r="RB44" s="146"/>
      <c r="RC44" s="146"/>
      <c r="RD44" s="146"/>
      <c r="RE44" s="146"/>
      <c r="RF44" s="146"/>
      <c r="RG44" s="146"/>
      <c r="RH44" s="146"/>
      <c r="RI44" s="146"/>
      <c r="RJ44" s="146"/>
      <c r="RK44" s="146"/>
      <c r="RL44" s="146"/>
      <c r="RM44" s="146"/>
      <c r="RN44" s="146"/>
      <c r="RO44" s="146"/>
      <c r="RP44" s="146"/>
      <c r="RQ44" s="146"/>
      <c r="RR44" s="146"/>
      <c r="RS44" s="146"/>
      <c r="RT44" s="146"/>
      <c r="RU44" s="146"/>
      <c r="RV44" s="146"/>
      <c r="RW44" s="146"/>
      <c r="RX44" s="146"/>
      <c r="RY44" s="146"/>
      <c r="RZ44" s="146"/>
      <c r="SA44" s="146"/>
      <c r="SB44" s="146"/>
      <c r="SC44" s="146"/>
      <c r="SD44" s="146"/>
      <c r="SE44" s="146"/>
      <c r="SF44" s="146"/>
      <c r="SG44" s="146"/>
      <c r="SH44" s="146"/>
      <c r="SI44" s="146"/>
      <c r="SJ44" s="146"/>
      <c r="SK44" s="146"/>
      <c r="SL44" s="146"/>
      <c r="SM44" s="146"/>
      <c r="SN44" s="146"/>
      <c r="SO44" s="146"/>
      <c r="SP44" s="146"/>
      <c r="SQ44" s="146"/>
      <c r="SR44" s="146"/>
      <c r="SS44" s="146"/>
      <c r="ST44" s="146"/>
      <c r="SU44" s="146"/>
      <c r="SV44" s="146"/>
      <c r="SW44" s="146"/>
      <c r="SX44" s="146"/>
      <c r="SY44" s="146"/>
      <c r="SZ44" s="146"/>
      <c r="TA44" s="146"/>
      <c r="TB44" s="146"/>
      <c r="TC44" s="146"/>
      <c r="TD44" s="146"/>
      <c r="TE44" s="146"/>
      <c r="TF44" s="146"/>
      <c r="TG44" s="146"/>
      <c r="TH44" s="146"/>
      <c r="TI44" s="146"/>
      <c r="TJ44" s="146"/>
      <c r="TK44" s="146"/>
      <c r="TL44" s="146"/>
      <c r="TM44" s="146"/>
      <c r="TN44" s="146"/>
      <c r="TO44" s="146"/>
      <c r="TP44" s="146"/>
      <c r="TQ44" s="146"/>
      <c r="TR44" s="146"/>
      <c r="TS44" s="146"/>
      <c r="TT44" s="146"/>
      <c r="TU44" s="146"/>
      <c r="TV44" s="146"/>
      <c r="TW44" s="146"/>
      <c r="TX44" s="146"/>
      <c r="TY44" s="146"/>
      <c r="TZ44" s="146"/>
      <c r="UA44" s="146"/>
      <c r="UB44" s="146"/>
      <c r="UC44" s="146"/>
      <c r="UD44" s="146"/>
      <c r="UE44" s="146"/>
      <c r="UF44" s="146"/>
      <c r="UG44" s="146"/>
      <c r="UH44" s="146"/>
      <c r="UI44" s="146"/>
      <c r="UJ44" s="146"/>
      <c r="UK44" s="146"/>
      <c r="UL44" s="146"/>
      <c r="UM44" s="146"/>
      <c r="UN44" s="146"/>
      <c r="UO44" s="146"/>
      <c r="UP44" s="146"/>
      <c r="UQ44" s="146"/>
      <c r="UR44" s="146"/>
      <c r="US44" s="146"/>
      <c r="UT44" s="146"/>
      <c r="UU44" s="146"/>
      <c r="UV44" s="146"/>
      <c r="UW44" s="146"/>
      <c r="UX44" s="146"/>
      <c r="UY44" s="146"/>
      <c r="UZ44" s="146"/>
      <c r="VA44" s="146"/>
      <c r="VB44" s="146"/>
      <c r="VC44" s="146"/>
      <c r="VD44" s="146"/>
      <c r="VE44" s="146"/>
      <c r="VF44" s="146"/>
      <c r="VG44" s="146"/>
      <c r="VH44" s="146"/>
      <c r="VI44" s="146"/>
      <c r="VJ44" s="146"/>
      <c r="VK44" s="146"/>
      <c r="VL44" s="146"/>
      <c r="VM44" s="146"/>
      <c r="VN44" s="146"/>
      <c r="VO44" s="146"/>
      <c r="VP44" s="146"/>
      <c r="VQ44" s="146"/>
      <c r="VR44" s="146"/>
      <c r="VS44" s="146"/>
      <c r="VT44" s="146"/>
      <c r="VU44" s="146"/>
      <c r="VV44" s="146"/>
      <c r="VW44" s="146"/>
      <c r="VX44" s="146"/>
      <c r="VY44" s="146"/>
      <c r="VZ44" s="146"/>
      <c r="WA44" s="146"/>
      <c r="WB44" s="146"/>
      <c r="WC44" s="146"/>
      <c r="WD44" s="146"/>
      <c r="WE44" s="146"/>
      <c r="WF44" s="146"/>
      <c r="WG44" s="146"/>
      <c r="WH44" s="146"/>
      <c r="WI44" s="146"/>
      <c r="WJ44" s="146"/>
      <c r="WK44" s="146"/>
      <c r="WL44" s="146"/>
      <c r="WM44" s="146"/>
      <c r="WN44" s="146"/>
      <c r="WO44" s="146"/>
      <c r="WP44" s="146"/>
      <c r="WQ44" s="146"/>
      <c r="WR44" s="146"/>
      <c r="WS44" s="146"/>
      <c r="WT44" s="146"/>
      <c r="WU44" s="146"/>
      <c r="WV44" s="146"/>
      <c r="WW44" s="146"/>
      <c r="WX44" s="146"/>
      <c r="WY44" s="146"/>
      <c r="WZ44" s="146"/>
      <c r="XA44" s="146"/>
      <c r="XB44" s="146"/>
      <c r="XC44" s="146"/>
      <c r="XD44" s="146"/>
      <c r="XE44" s="146"/>
      <c r="XF44" s="146"/>
      <c r="XG44" s="146"/>
      <c r="XH44" s="146"/>
      <c r="XI44" s="146"/>
      <c r="XJ44" s="146"/>
      <c r="XK44" s="146"/>
      <c r="XL44" s="146"/>
      <c r="XM44" s="146"/>
      <c r="XN44" s="146"/>
      <c r="XO44" s="146"/>
      <c r="XP44" s="146"/>
      <c r="XQ44" s="146"/>
      <c r="XR44" s="146"/>
      <c r="XS44" s="146"/>
      <c r="XT44" s="146"/>
      <c r="XU44" s="146"/>
      <c r="XV44" s="146"/>
      <c r="XW44" s="146"/>
      <c r="XX44" s="146"/>
      <c r="XY44" s="146"/>
      <c r="XZ44" s="146"/>
      <c r="YA44" s="146"/>
      <c r="YB44" s="146"/>
      <c r="YC44" s="146"/>
      <c r="YD44" s="146"/>
      <c r="YE44" s="146"/>
      <c r="YF44" s="146"/>
      <c r="YG44" s="146"/>
      <c r="YH44" s="146"/>
      <c r="YI44" s="146"/>
      <c r="YJ44" s="146"/>
      <c r="YK44" s="146"/>
      <c r="YL44" s="146"/>
      <c r="YM44" s="146"/>
      <c r="YN44" s="146"/>
      <c r="YO44" s="146"/>
      <c r="YP44" s="146"/>
      <c r="YQ44" s="146"/>
      <c r="YR44" s="146"/>
      <c r="YS44" s="146"/>
      <c r="YT44" s="146"/>
      <c r="YU44" s="146"/>
      <c r="YV44" s="146"/>
      <c r="YW44" s="146"/>
      <c r="YX44" s="146"/>
      <c r="YY44" s="146"/>
      <c r="YZ44" s="146"/>
      <c r="ZA44" s="146"/>
      <c r="ZB44" s="146"/>
      <c r="ZC44" s="146"/>
      <c r="ZD44" s="146"/>
      <c r="ZE44" s="146"/>
      <c r="ZF44" s="146"/>
      <c r="ZG44" s="146"/>
      <c r="ZH44" s="146"/>
      <c r="ZI44" s="146"/>
      <c r="ZJ44" s="146"/>
      <c r="ZK44" s="146"/>
      <c r="ZL44" s="146"/>
      <c r="ZM44" s="146"/>
      <c r="ZN44" s="146"/>
      <c r="ZO44" s="146"/>
      <c r="ZP44" s="146"/>
      <c r="ZQ44" s="146"/>
      <c r="ZR44" s="146"/>
      <c r="ZS44" s="146"/>
      <c r="ZT44" s="146"/>
      <c r="ZU44" s="146"/>
      <c r="ZV44" s="146"/>
      <c r="ZW44" s="146"/>
      <c r="ZX44" s="146"/>
      <c r="ZY44" s="146"/>
      <c r="ZZ44" s="146"/>
      <c r="AAA44" s="146"/>
      <c r="AAB44" s="146"/>
      <c r="AAC44" s="146"/>
      <c r="AAD44" s="146"/>
      <c r="AAE44" s="146"/>
      <c r="AAF44" s="146"/>
      <c r="AAG44" s="146"/>
      <c r="AAH44" s="146"/>
      <c r="AAI44" s="146"/>
      <c r="AAJ44" s="146"/>
      <c r="AAK44" s="146"/>
      <c r="AAL44" s="146"/>
      <c r="AAM44" s="146"/>
      <c r="AAN44" s="146"/>
      <c r="AAO44" s="146"/>
      <c r="AAP44" s="146"/>
      <c r="AAQ44" s="146"/>
      <c r="AAR44" s="146"/>
      <c r="AAS44" s="146"/>
      <c r="AAT44" s="146"/>
      <c r="AAU44" s="146"/>
      <c r="AAV44" s="146"/>
      <c r="AAW44" s="146"/>
      <c r="AAX44" s="146"/>
      <c r="AAY44" s="146"/>
      <c r="AAZ44" s="146"/>
      <c r="ABA44" s="146"/>
      <c r="ABB44" s="146"/>
      <c r="ABC44" s="146"/>
      <c r="ABD44" s="146"/>
      <c r="ABE44" s="146"/>
      <c r="ABF44" s="146"/>
      <c r="ABG44" s="146"/>
      <c r="ABH44" s="146"/>
      <c r="ABI44" s="146"/>
      <c r="ABJ44" s="146"/>
      <c r="ABK44" s="146"/>
      <c r="ABL44" s="146"/>
      <c r="ABM44" s="146"/>
      <c r="ABN44" s="146"/>
      <c r="ABO44" s="146"/>
      <c r="ABP44" s="146"/>
      <c r="ABQ44" s="146"/>
      <c r="ABR44" s="146"/>
      <c r="ABS44" s="146"/>
      <c r="ABT44" s="146"/>
      <c r="ABU44" s="146"/>
      <c r="ABV44" s="146"/>
      <c r="ABW44" s="146"/>
      <c r="ABX44" s="146"/>
      <c r="ABY44" s="146"/>
      <c r="ABZ44" s="146"/>
      <c r="ACA44" s="146"/>
      <c r="ACB44" s="146"/>
      <c r="ACC44" s="146"/>
      <c r="ACD44" s="146"/>
      <c r="ACE44" s="146"/>
      <c r="ACF44" s="146"/>
      <c r="ACG44" s="146"/>
      <c r="ACH44" s="146"/>
      <c r="ACI44" s="146"/>
      <c r="ACJ44" s="146"/>
      <c r="ACK44" s="146"/>
      <c r="ACL44" s="146"/>
      <c r="ACM44" s="146"/>
      <c r="ACN44" s="146"/>
      <c r="ACO44" s="146"/>
      <c r="ACP44" s="146"/>
      <c r="ACQ44" s="146"/>
      <c r="ACR44" s="146"/>
      <c r="ACS44" s="146"/>
      <c r="ACT44" s="146"/>
      <c r="ACU44" s="146"/>
      <c r="ACV44" s="146"/>
      <c r="ACW44" s="146"/>
      <c r="ACX44" s="146"/>
      <c r="ACY44" s="146"/>
      <c r="ACZ44" s="146"/>
      <c r="ADA44" s="146"/>
      <c r="ADB44" s="146"/>
      <c r="ADC44" s="146"/>
      <c r="ADD44" s="146"/>
      <c r="ADE44" s="146"/>
      <c r="ADF44" s="146"/>
      <c r="ADG44" s="146"/>
      <c r="ADH44" s="146"/>
      <c r="ADI44" s="146"/>
      <c r="ADJ44" s="146"/>
      <c r="ADK44" s="146"/>
      <c r="ADL44" s="146"/>
      <c r="ADM44" s="146"/>
      <c r="ADN44" s="146"/>
      <c r="ADO44" s="146"/>
      <c r="ADP44" s="146"/>
      <c r="ADQ44" s="146"/>
      <c r="ADR44" s="146"/>
      <c r="ADS44" s="146"/>
      <c r="ADT44" s="146"/>
      <c r="ADU44" s="146"/>
      <c r="ADV44" s="146"/>
      <c r="ADW44" s="146"/>
      <c r="ADX44" s="146"/>
      <c r="ADY44" s="146"/>
      <c r="ADZ44" s="146"/>
      <c r="AEA44" s="146"/>
      <c r="AEB44" s="146"/>
      <c r="AEC44" s="146"/>
      <c r="AED44" s="146"/>
      <c r="AEE44" s="146"/>
      <c r="AEF44" s="146"/>
      <c r="AEG44" s="146"/>
      <c r="AEH44" s="146"/>
      <c r="AEI44" s="146"/>
      <c r="AEJ44" s="146"/>
      <c r="AEK44" s="146"/>
      <c r="AEL44" s="146"/>
      <c r="AEM44" s="146"/>
      <c r="AEN44" s="146"/>
      <c r="AEO44" s="146"/>
      <c r="AEP44" s="146"/>
      <c r="AEQ44" s="146"/>
      <c r="AER44" s="146"/>
      <c r="AES44" s="146"/>
      <c r="AET44" s="146"/>
      <c r="AEU44" s="146"/>
      <c r="AEV44" s="146"/>
      <c r="AEW44" s="146"/>
      <c r="AEX44" s="146"/>
      <c r="AEY44" s="146"/>
      <c r="AEZ44" s="146"/>
      <c r="AFA44" s="146"/>
      <c r="AFB44" s="146"/>
      <c r="AFC44" s="146"/>
      <c r="AFD44" s="146"/>
      <c r="AFE44" s="146"/>
      <c r="AFF44" s="146"/>
      <c r="AFG44" s="146"/>
      <c r="AFH44" s="146"/>
      <c r="AFI44" s="146"/>
      <c r="AFJ44" s="146"/>
      <c r="AFK44" s="146"/>
      <c r="AFL44" s="146"/>
      <c r="AFM44" s="146"/>
      <c r="AFN44" s="146"/>
      <c r="AFO44" s="146"/>
      <c r="AFP44" s="146"/>
      <c r="AFQ44" s="146"/>
      <c r="AFR44" s="146"/>
      <c r="AFS44" s="146"/>
      <c r="AFT44" s="146"/>
      <c r="AFU44" s="146"/>
      <c r="AFV44" s="146"/>
      <c r="AFW44" s="146"/>
      <c r="AFX44" s="146"/>
      <c r="AFY44" s="146"/>
      <c r="AFZ44" s="146"/>
      <c r="AGA44" s="146"/>
      <c r="AGB44" s="146"/>
      <c r="AGC44" s="146"/>
      <c r="AGD44" s="146"/>
      <c r="AGE44" s="146"/>
      <c r="AGF44" s="146"/>
      <c r="AGG44" s="146"/>
      <c r="AGH44" s="146"/>
      <c r="AGI44" s="146"/>
      <c r="AGJ44" s="146"/>
      <c r="AGK44" s="146"/>
      <c r="AGL44" s="146"/>
      <c r="AGM44" s="146"/>
      <c r="AGN44" s="146"/>
      <c r="AGO44" s="146"/>
      <c r="AGP44" s="146"/>
      <c r="AGQ44" s="146"/>
      <c r="AGR44" s="146"/>
      <c r="AGS44" s="146"/>
      <c r="AGT44" s="146"/>
      <c r="AGU44" s="146"/>
      <c r="AGV44" s="146"/>
      <c r="AGW44" s="146"/>
      <c r="AGX44" s="146"/>
      <c r="AGY44" s="146"/>
      <c r="AGZ44" s="146"/>
      <c r="AHA44" s="146"/>
      <c r="AHB44" s="146"/>
      <c r="AHC44" s="146"/>
      <c r="AHD44" s="146"/>
      <c r="AHE44" s="146"/>
      <c r="AHF44" s="146"/>
      <c r="AHG44" s="146"/>
      <c r="AHH44" s="146"/>
      <c r="AHI44" s="146"/>
      <c r="AHJ44" s="146"/>
      <c r="AHK44" s="146"/>
      <c r="AHL44" s="146"/>
      <c r="AHM44" s="146"/>
      <c r="AHN44" s="146"/>
      <c r="AHO44" s="146"/>
      <c r="AHP44" s="146"/>
      <c r="AHQ44" s="146"/>
      <c r="AHR44" s="146"/>
      <c r="AHS44" s="146"/>
      <c r="AHT44" s="146"/>
      <c r="AHU44" s="146"/>
      <c r="AHV44" s="146"/>
      <c r="AHW44" s="146"/>
      <c r="AHX44" s="146"/>
      <c r="AHY44" s="146"/>
      <c r="AHZ44" s="146"/>
      <c r="AIA44" s="146"/>
      <c r="AIB44" s="146"/>
      <c r="AIC44" s="146"/>
      <c r="AID44" s="146"/>
      <c r="AIE44" s="146"/>
      <c r="AIF44" s="146"/>
      <c r="AIG44" s="146"/>
      <c r="AIH44" s="146"/>
      <c r="AII44" s="146"/>
      <c r="AIJ44" s="146"/>
      <c r="AIK44" s="146"/>
      <c r="AIL44" s="146"/>
      <c r="AIM44" s="146"/>
      <c r="AIN44" s="146"/>
      <c r="AIO44" s="146"/>
      <c r="AIP44" s="146"/>
      <c r="AIQ44" s="146"/>
      <c r="AIR44" s="146"/>
      <c r="AIS44" s="146"/>
      <c r="AIT44" s="146"/>
      <c r="AIU44" s="146"/>
      <c r="AIV44" s="146"/>
      <c r="AIW44" s="146"/>
      <c r="AIX44" s="146"/>
      <c r="AIY44" s="146"/>
      <c r="AIZ44" s="146"/>
      <c r="AJA44" s="146"/>
      <c r="AJB44" s="146"/>
      <c r="AJC44" s="146"/>
      <c r="AJD44" s="146"/>
      <c r="AJE44" s="146"/>
      <c r="AJF44" s="146"/>
      <c r="AJG44" s="146"/>
      <c r="AJH44" s="146"/>
      <c r="AJI44" s="146"/>
      <c r="AJJ44" s="146"/>
      <c r="AJK44" s="146"/>
      <c r="AJL44" s="146"/>
      <c r="AJM44" s="146"/>
      <c r="AJN44" s="146"/>
      <c r="AJO44" s="146"/>
      <c r="AJP44" s="146"/>
      <c r="AJQ44" s="146"/>
      <c r="AJR44" s="146"/>
      <c r="AJS44" s="146"/>
      <c r="AJT44" s="146"/>
      <c r="AJU44" s="146"/>
      <c r="AJV44" s="146"/>
      <c r="AJW44" s="146"/>
      <c r="AJX44" s="146"/>
      <c r="AJY44" s="146"/>
      <c r="AJZ44" s="146"/>
      <c r="AKA44" s="146"/>
      <c r="AKB44" s="146"/>
      <c r="AKC44" s="146"/>
      <c r="AKD44" s="146"/>
      <c r="AKE44" s="146"/>
      <c r="AKF44" s="146"/>
      <c r="AKG44" s="146"/>
      <c r="AKH44" s="146"/>
      <c r="AKI44" s="146"/>
      <c r="AKJ44" s="146"/>
      <c r="AKK44" s="146"/>
      <c r="AKL44" s="146"/>
      <c r="AKM44" s="146"/>
      <c r="AKN44" s="146"/>
      <c r="AKO44" s="146"/>
      <c r="AKP44" s="146"/>
      <c r="AKQ44" s="146"/>
      <c r="AKR44" s="146"/>
      <c r="AKS44" s="146"/>
      <c r="AKT44" s="146"/>
      <c r="AKU44" s="146"/>
      <c r="AKV44" s="146"/>
      <c r="AKW44" s="146"/>
      <c r="AKX44" s="146"/>
      <c r="AKY44" s="146"/>
      <c r="AKZ44" s="146"/>
      <c r="ALA44" s="146"/>
      <c r="ALB44" s="146"/>
      <c r="ALC44" s="146"/>
      <c r="ALD44" s="146"/>
      <c r="ALE44" s="146"/>
      <c r="ALF44" s="146"/>
      <c r="ALG44" s="146"/>
      <c r="ALH44" s="146"/>
      <c r="ALI44" s="146"/>
      <c r="ALJ44" s="146"/>
      <c r="ALK44" s="146"/>
      <c r="ALL44" s="146"/>
      <c r="ALM44" s="146"/>
      <c r="ALN44" s="146"/>
      <c r="ALO44" s="146"/>
      <c r="ALP44" s="146"/>
      <c r="ALQ44" s="146"/>
      <c r="ALR44" s="146"/>
      <c r="ALS44" s="146"/>
      <c r="ALT44" s="146"/>
      <c r="ALU44" s="146"/>
      <c r="ALV44" s="146"/>
      <c r="ALW44" s="146"/>
      <c r="ALX44" s="146"/>
      <c r="ALY44" s="146"/>
      <c r="ALZ44" s="146"/>
      <c r="AMA44" s="146"/>
      <c r="AMB44" s="146"/>
      <c r="AMC44" s="146"/>
      <c r="AMD44" s="146"/>
      <c r="AME44" s="146"/>
      <c r="AMF44" s="146"/>
      <c r="AMG44" s="146"/>
      <c r="AMH44" s="148"/>
      <c r="AMI44" s="148"/>
      <c r="AMJ44" s="148"/>
      <c r="AMK44" s="148"/>
    </row>
    <row r="45" spans="1:1025" customFormat="1" ht="18.75">
      <c r="A45" s="146"/>
      <c r="B45" s="162" t="s">
        <v>73</v>
      </c>
      <c r="C45" s="150" t="s">
        <v>74</v>
      </c>
      <c r="D45" s="149" t="s">
        <v>21</v>
      </c>
      <c r="E45" s="151">
        <v>48</v>
      </c>
      <c r="F45" s="151">
        <v>0</v>
      </c>
      <c r="G45" s="152">
        <f t="shared" si="4"/>
        <v>0</v>
      </c>
      <c r="H45" s="164"/>
      <c r="I45" s="147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  <c r="IT45" s="146"/>
      <c r="IU45" s="146"/>
      <c r="IV45" s="146"/>
      <c r="IW45" s="146"/>
      <c r="IX45" s="146"/>
      <c r="IY45" s="146"/>
      <c r="IZ45" s="146"/>
      <c r="JA45" s="146"/>
      <c r="JB45" s="146"/>
      <c r="JC45" s="146"/>
      <c r="JD45" s="146"/>
      <c r="JE45" s="146"/>
      <c r="JF45" s="146"/>
      <c r="JG45" s="146"/>
      <c r="JH45" s="146"/>
      <c r="JI45" s="146"/>
      <c r="JJ45" s="146"/>
      <c r="JK45" s="146"/>
      <c r="JL45" s="146"/>
      <c r="JM45" s="146"/>
      <c r="JN45" s="146"/>
      <c r="JO45" s="146"/>
      <c r="JP45" s="146"/>
      <c r="JQ45" s="146"/>
      <c r="JR45" s="146"/>
      <c r="JS45" s="146"/>
      <c r="JT45" s="146"/>
      <c r="JU45" s="146"/>
      <c r="JV45" s="146"/>
      <c r="JW45" s="146"/>
      <c r="JX45" s="146"/>
      <c r="JY45" s="146"/>
      <c r="JZ45" s="146"/>
      <c r="KA45" s="146"/>
      <c r="KB45" s="146"/>
      <c r="KC45" s="146"/>
      <c r="KD45" s="146"/>
      <c r="KE45" s="146"/>
      <c r="KF45" s="146"/>
      <c r="KG45" s="146"/>
      <c r="KH45" s="146"/>
      <c r="KI45" s="146"/>
      <c r="KJ45" s="146"/>
      <c r="KK45" s="146"/>
      <c r="KL45" s="146"/>
      <c r="KM45" s="146"/>
      <c r="KN45" s="146"/>
      <c r="KO45" s="146"/>
      <c r="KP45" s="146"/>
      <c r="KQ45" s="146"/>
      <c r="KR45" s="146"/>
      <c r="KS45" s="146"/>
      <c r="KT45" s="146"/>
      <c r="KU45" s="146"/>
      <c r="KV45" s="146"/>
      <c r="KW45" s="146"/>
      <c r="KX45" s="146"/>
      <c r="KY45" s="146"/>
      <c r="KZ45" s="146"/>
      <c r="LA45" s="146"/>
      <c r="LB45" s="146"/>
      <c r="LC45" s="146"/>
      <c r="LD45" s="146"/>
      <c r="LE45" s="146"/>
      <c r="LF45" s="146"/>
      <c r="LG45" s="146"/>
      <c r="LH45" s="146"/>
      <c r="LI45" s="146"/>
      <c r="LJ45" s="146"/>
      <c r="LK45" s="146"/>
      <c r="LL45" s="146"/>
      <c r="LM45" s="146"/>
      <c r="LN45" s="146"/>
      <c r="LO45" s="146"/>
      <c r="LP45" s="146"/>
      <c r="LQ45" s="146"/>
      <c r="LR45" s="146"/>
      <c r="LS45" s="146"/>
      <c r="LT45" s="146"/>
      <c r="LU45" s="146"/>
      <c r="LV45" s="146"/>
      <c r="LW45" s="146"/>
      <c r="LX45" s="146"/>
      <c r="LY45" s="146"/>
      <c r="LZ45" s="146"/>
      <c r="MA45" s="146"/>
      <c r="MB45" s="146"/>
      <c r="MC45" s="146"/>
      <c r="MD45" s="146"/>
      <c r="ME45" s="146"/>
      <c r="MF45" s="146"/>
      <c r="MG45" s="146"/>
      <c r="MH45" s="146"/>
      <c r="MI45" s="146"/>
      <c r="MJ45" s="146"/>
      <c r="MK45" s="146"/>
      <c r="ML45" s="146"/>
      <c r="MM45" s="146"/>
      <c r="MN45" s="146"/>
      <c r="MO45" s="146"/>
      <c r="MP45" s="146"/>
      <c r="MQ45" s="146"/>
      <c r="MR45" s="146"/>
      <c r="MS45" s="146"/>
      <c r="MT45" s="146"/>
      <c r="MU45" s="146"/>
      <c r="MV45" s="146"/>
      <c r="MW45" s="146"/>
      <c r="MX45" s="146"/>
      <c r="MY45" s="146"/>
      <c r="MZ45" s="146"/>
      <c r="NA45" s="146"/>
      <c r="NB45" s="146"/>
      <c r="NC45" s="146"/>
      <c r="ND45" s="146"/>
      <c r="NE45" s="146"/>
      <c r="NF45" s="146"/>
      <c r="NG45" s="146"/>
      <c r="NH45" s="146"/>
      <c r="NI45" s="146"/>
      <c r="NJ45" s="146"/>
      <c r="NK45" s="146"/>
      <c r="NL45" s="146"/>
      <c r="NM45" s="146"/>
      <c r="NN45" s="146"/>
      <c r="NO45" s="146"/>
      <c r="NP45" s="146"/>
      <c r="NQ45" s="146"/>
      <c r="NR45" s="146"/>
      <c r="NS45" s="146"/>
      <c r="NT45" s="146"/>
      <c r="NU45" s="146"/>
      <c r="NV45" s="146"/>
      <c r="NW45" s="146"/>
      <c r="NX45" s="146"/>
      <c r="NY45" s="146"/>
      <c r="NZ45" s="146"/>
      <c r="OA45" s="146"/>
      <c r="OB45" s="146"/>
      <c r="OC45" s="146"/>
      <c r="OD45" s="146"/>
      <c r="OE45" s="146"/>
      <c r="OF45" s="146"/>
      <c r="OG45" s="146"/>
      <c r="OH45" s="146"/>
      <c r="OI45" s="146"/>
      <c r="OJ45" s="146"/>
      <c r="OK45" s="146"/>
      <c r="OL45" s="146"/>
      <c r="OM45" s="146"/>
      <c r="ON45" s="146"/>
      <c r="OO45" s="146"/>
      <c r="OP45" s="146"/>
      <c r="OQ45" s="146"/>
      <c r="OR45" s="146"/>
      <c r="OS45" s="146"/>
      <c r="OT45" s="146"/>
      <c r="OU45" s="146"/>
      <c r="OV45" s="146"/>
      <c r="OW45" s="146"/>
      <c r="OX45" s="146"/>
      <c r="OY45" s="146"/>
      <c r="OZ45" s="146"/>
      <c r="PA45" s="146"/>
      <c r="PB45" s="146"/>
      <c r="PC45" s="146"/>
      <c r="PD45" s="146"/>
      <c r="PE45" s="146"/>
      <c r="PF45" s="146"/>
      <c r="PG45" s="146"/>
      <c r="PH45" s="146"/>
      <c r="PI45" s="146"/>
      <c r="PJ45" s="146"/>
      <c r="PK45" s="146"/>
      <c r="PL45" s="146"/>
      <c r="PM45" s="146"/>
      <c r="PN45" s="146"/>
      <c r="PO45" s="146"/>
      <c r="PP45" s="146"/>
      <c r="PQ45" s="146"/>
      <c r="PR45" s="146"/>
      <c r="PS45" s="146"/>
      <c r="PT45" s="146"/>
      <c r="PU45" s="146"/>
      <c r="PV45" s="146"/>
      <c r="PW45" s="146"/>
      <c r="PX45" s="146"/>
      <c r="PY45" s="146"/>
      <c r="PZ45" s="146"/>
      <c r="QA45" s="146"/>
      <c r="QB45" s="146"/>
      <c r="QC45" s="146"/>
      <c r="QD45" s="146"/>
      <c r="QE45" s="146"/>
      <c r="QF45" s="146"/>
      <c r="QG45" s="146"/>
      <c r="QH45" s="146"/>
      <c r="QI45" s="146"/>
      <c r="QJ45" s="146"/>
      <c r="QK45" s="146"/>
      <c r="QL45" s="146"/>
      <c r="QM45" s="146"/>
      <c r="QN45" s="146"/>
      <c r="QO45" s="146"/>
      <c r="QP45" s="146"/>
      <c r="QQ45" s="146"/>
      <c r="QR45" s="146"/>
      <c r="QS45" s="146"/>
      <c r="QT45" s="146"/>
      <c r="QU45" s="146"/>
      <c r="QV45" s="146"/>
      <c r="QW45" s="146"/>
      <c r="QX45" s="146"/>
      <c r="QY45" s="146"/>
      <c r="QZ45" s="146"/>
      <c r="RA45" s="146"/>
      <c r="RB45" s="146"/>
      <c r="RC45" s="146"/>
      <c r="RD45" s="146"/>
      <c r="RE45" s="146"/>
      <c r="RF45" s="146"/>
      <c r="RG45" s="146"/>
      <c r="RH45" s="146"/>
      <c r="RI45" s="146"/>
      <c r="RJ45" s="146"/>
      <c r="RK45" s="146"/>
      <c r="RL45" s="146"/>
      <c r="RM45" s="146"/>
      <c r="RN45" s="146"/>
      <c r="RO45" s="146"/>
      <c r="RP45" s="146"/>
      <c r="RQ45" s="146"/>
      <c r="RR45" s="146"/>
      <c r="RS45" s="146"/>
      <c r="RT45" s="146"/>
      <c r="RU45" s="146"/>
      <c r="RV45" s="146"/>
      <c r="RW45" s="146"/>
      <c r="RX45" s="146"/>
      <c r="RY45" s="146"/>
      <c r="RZ45" s="146"/>
      <c r="SA45" s="146"/>
      <c r="SB45" s="146"/>
      <c r="SC45" s="146"/>
      <c r="SD45" s="146"/>
      <c r="SE45" s="146"/>
      <c r="SF45" s="146"/>
      <c r="SG45" s="146"/>
      <c r="SH45" s="146"/>
      <c r="SI45" s="146"/>
      <c r="SJ45" s="146"/>
      <c r="SK45" s="146"/>
      <c r="SL45" s="146"/>
      <c r="SM45" s="146"/>
      <c r="SN45" s="146"/>
      <c r="SO45" s="146"/>
      <c r="SP45" s="146"/>
      <c r="SQ45" s="146"/>
      <c r="SR45" s="146"/>
      <c r="SS45" s="146"/>
      <c r="ST45" s="146"/>
      <c r="SU45" s="146"/>
      <c r="SV45" s="146"/>
      <c r="SW45" s="146"/>
      <c r="SX45" s="146"/>
      <c r="SY45" s="146"/>
      <c r="SZ45" s="146"/>
      <c r="TA45" s="146"/>
      <c r="TB45" s="146"/>
      <c r="TC45" s="146"/>
      <c r="TD45" s="146"/>
      <c r="TE45" s="146"/>
      <c r="TF45" s="146"/>
      <c r="TG45" s="146"/>
      <c r="TH45" s="146"/>
      <c r="TI45" s="146"/>
      <c r="TJ45" s="146"/>
      <c r="TK45" s="146"/>
      <c r="TL45" s="146"/>
      <c r="TM45" s="146"/>
      <c r="TN45" s="146"/>
      <c r="TO45" s="146"/>
      <c r="TP45" s="146"/>
      <c r="TQ45" s="146"/>
      <c r="TR45" s="146"/>
      <c r="TS45" s="146"/>
      <c r="TT45" s="146"/>
      <c r="TU45" s="146"/>
      <c r="TV45" s="146"/>
      <c r="TW45" s="146"/>
      <c r="TX45" s="146"/>
      <c r="TY45" s="146"/>
      <c r="TZ45" s="146"/>
      <c r="UA45" s="146"/>
      <c r="UB45" s="146"/>
      <c r="UC45" s="146"/>
      <c r="UD45" s="146"/>
      <c r="UE45" s="146"/>
      <c r="UF45" s="146"/>
      <c r="UG45" s="146"/>
      <c r="UH45" s="146"/>
      <c r="UI45" s="146"/>
      <c r="UJ45" s="146"/>
      <c r="UK45" s="146"/>
      <c r="UL45" s="146"/>
      <c r="UM45" s="146"/>
      <c r="UN45" s="146"/>
      <c r="UO45" s="146"/>
      <c r="UP45" s="146"/>
      <c r="UQ45" s="146"/>
      <c r="UR45" s="146"/>
      <c r="US45" s="146"/>
      <c r="UT45" s="146"/>
      <c r="UU45" s="146"/>
      <c r="UV45" s="146"/>
      <c r="UW45" s="146"/>
      <c r="UX45" s="146"/>
      <c r="UY45" s="146"/>
      <c r="UZ45" s="146"/>
      <c r="VA45" s="146"/>
      <c r="VB45" s="146"/>
      <c r="VC45" s="146"/>
      <c r="VD45" s="146"/>
      <c r="VE45" s="146"/>
      <c r="VF45" s="146"/>
      <c r="VG45" s="146"/>
      <c r="VH45" s="146"/>
      <c r="VI45" s="146"/>
      <c r="VJ45" s="146"/>
      <c r="VK45" s="146"/>
      <c r="VL45" s="146"/>
      <c r="VM45" s="146"/>
      <c r="VN45" s="146"/>
      <c r="VO45" s="146"/>
      <c r="VP45" s="146"/>
      <c r="VQ45" s="146"/>
      <c r="VR45" s="146"/>
      <c r="VS45" s="146"/>
      <c r="VT45" s="146"/>
      <c r="VU45" s="146"/>
      <c r="VV45" s="146"/>
      <c r="VW45" s="146"/>
      <c r="VX45" s="146"/>
      <c r="VY45" s="146"/>
      <c r="VZ45" s="146"/>
      <c r="WA45" s="146"/>
      <c r="WB45" s="146"/>
      <c r="WC45" s="146"/>
      <c r="WD45" s="146"/>
      <c r="WE45" s="146"/>
      <c r="WF45" s="146"/>
      <c r="WG45" s="146"/>
      <c r="WH45" s="146"/>
      <c r="WI45" s="146"/>
      <c r="WJ45" s="146"/>
      <c r="WK45" s="146"/>
      <c r="WL45" s="146"/>
      <c r="WM45" s="146"/>
      <c r="WN45" s="146"/>
      <c r="WO45" s="146"/>
      <c r="WP45" s="146"/>
      <c r="WQ45" s="146"/>
      <c r="WR45" s="146"/>
      <c r="WS45" s="146"/>
      <c r="WT45" s="146"/>
      <c r="WU45" s="146"/>
      <c r="WV45" s="146"/>
      <c r="WW45" s="146"/>
      <c r="WX45" s="146"/>
      <c r="WY45" s="146"/>
      <c r="WZ45" s="146"/>
      <c r="XA45" s="146"/>
      <c r="XB45" s="146"/>
      <c r="XC45" s="146"/>
      <c r="XD45" s="146"/>
      <c r="XE45" s="146"/>
      <c r="XF45" s="146"/>
      <c r="XG45" s="146"/>
      <c r="XH45" s="146"/>
      <c r="XI45" s="146"/>
      <c r="XJ45" s="146"/>
      <c r="XK45" s="146"/>
      <c r="XL45" s="146"/>
      <c r="XM45" s="146"/>
      <c r="XN45" s="146"/>
      <c r="XO45" s="146"/>
      <c r="XP45" s="146"/>
      <c r="XQ45" s="146"/>
      <c r="XR45" s="146"/>
      <c r="XS45" s="146"/>
      <c r="XT45" s="146"/>
      <c r="XU45" s="146"/>
      <c r="XV45" s="146"/>
      <c r="XW45" s="146"/>
      <c r="XX45" s="146"/>
      <c r="XY45" s="146"/>
      <c r="XZ45" s="146"/>
      <c r="YA45" s="146"/>
      <c r="YB45" s="146"/>
      <c r="YC45" s="146"/>
      <c r="YD45" s="146"/>
      <c r="YE45" s="146"/>
      <c r="YF45" s="146"/>
      <c r="YG45" s="146"/>
      <c r="YH45" s="146"/>
      <c r="YI45" s="146"/>
      <c r="YJ45" s="146"/>
      <c r="YK45" s="146"/>
      <c r="YL45" s="146"/>
      <c r="YM45" s="146"/>
      <c r="YN45" s="146"/>
      <c r="YO45" s="146"/>
      <c r="YP45" s="146"/>
      <c r="YQ45" s="146"/>
      <c r="YR45" s="146"/>
      <c r="YS45" s="146"/>
      <c r="YT45" s="146"/>
      <c r="YU45" s="146"/>
      <c r="YV45" s="146"/>
      <c r="YW45" s="146"/>
      <c r="YX45" s="146"/>
      <c r="YY45" s="146"/>
      <c r="YZ45" s="146"/>
      <c r="ZA45" s="146"/>
      <c r="ZB45" s="146"/>
      <c r="ZC45" s="146"/>
      <c r="ZD45" s="146"/>
      <c r="ZE45" s="146"/>
      <c r="ZF45" s="146"/>
      <c r="ZG45" s="146"/>
      <c r="ZH45" s="146"/>
      <c r="ZI45" s="146"/>
      <c r="ZJ45" s="146"/>
      <c r="ZK45" s="146"/>
      <c r="ZL45" s="146"/>
      <c r="ZM45" s="146"/>
      <c r="ZN45" s="146"/>
      <c r="ZO45" s="146"/>
      <c r="ZP45" s="146"/>
      <c r="ZQ45" s="146"/>
      <c r="ZR45" s="146"/>
      <c r="ZS45" s="146"/>
      <c r="ZT45" s="146"/>
      <c r="ZU45" s="146"/>
      <c r="ZV45" s="146"/>
      <c r="ZW45" s="146"/>
      <c r="ZX45" s="146"/>
      <c r="ZY45" s="146"/>
      <c r="ZZ45" s="146"/>
      <c r="AAA45" s="146"/>
      <c r="AAB45" s="146"/>
      <c r="AAC45" s="146"/>
      <c r="AAD45" s="146"/>
      <c r="AAE45" s="146"/>
      <c r="AAF45" s="146"/>
      <c r="AAG45" s="146"/>
      <c r="AAH45" s="146"/>
      <c r="AAI45" s="146"/>
      <c r="AAJ45" s="146"/>
      <c r="AAK45" s="146"/>
      <c r="AAL45" s="146"/>
      <c r="AAM45" s="146"/>
      <c r="AAN45" s="146"/>
      <c r="AAO45" s="146"/>
      <c r="AAP45" s="146"/>
      <c r="AAQ45" s="146"/>
      <c r="AAR45" s="146"/>
      <c r="AAS45" s="146"/>
      <c r="AAT45" s="146"/>
      <c r="AAU45" s="146"/>
      <c r="AAV45" s="146"/>
      <c r="AAW45" s="146"/>
      <c r="AAX45" s="146"/>
      <c r="AAY45" s="146"/>
      <c r="AAZ45" s="146"/>
      <c r="ABA45" s="146"/>
      <c r="ABB45" s="146"/>
      <c r="ABC45" s="146"/>
      <c r="ABD45" s="146"/>
      <c r="ABE45" s="146"/>
      <c r="ABF45" s="146"/>
      <c r="ABG45" s="146"/>
      <c r="ABH45" s="146"/>
      <c r="ABI45" s="146"/>
      <c r="ABJ45" s="146"/>
      <c r="ABK45" s="146"/>
      <c r="ABL45" s="146"/>
      <c r="ABM45" s="146"/>
      <c r="ABN45" s="146"/>
      <c r="ABO45" s="146"/>
      <c r="ABP45" s="146"/>
      <c r="ABQ45" s="146"/>
      <c r="ABR45" s="146"/>
      <c r="ABS45" s="146"/>
      <c r="ABT45" s="146"/>
      <c r="ABU45" s="146"/>
      <c r="ABV45" s="146"/>
      <c r="ABW45" s="146"/>
      <c r="ABX45" s="146"/>
      <c r="ABY45" s="146"/>
      <c r="ABZ45" s="146"/>
      <c r="ACA45" s="146"/>
      <c r="ACB45" s="146"/>
      <c r="ACC45" s="146"/>
      <c r="ACD45" s="146"/>
      <c r="ACE45" s="146"/>
      <c r="ACF45" s="146"/>
      <c r="ACG45" s="146"/>
      <c r="ACH45" s="146"/>
      <c r="ACI45" s="146"/>
      <c r="ACJ45" s="146"/>
      <c r="ACK45" s="146"/>
      <c r="ACL45" s="146"/>
      <c r="ACM45" s="146"/>
      <c r="ACN45" s="146"/>
      <c r="ACO45" s="146"/>
      <c r="ACP45" s="146"/>
      <c r="ACQ45" s="146"/>
      <c r="ACR45" s="146"/>
      <c r="ACS45" s="146"/>
      <c r="ACT45" s="146"/>
      <c r="ACU45" s="146"/>
      <c r="ACV45" s="146"/>
      <c r="ACW45" s="146"/>
      <c r="ACX45" s="146"/>
      <c r="ACY45" s="146"/>
      <c r="ACZ45" s="146"/>
      <c r="ADA45" s="146"/>
      <c r="ADB45" s="146"/>
      <c r="ADC45" s="146"/>
      <c r="ADD45" s="146"/>
      <c r="ADE45" s="146"/>
      <c r="ADF45" s="146"/>
      <c r="ADG45" s="146"/>
      <c r="ADH45" s="146"/>
      <c r="ADI45" s="146"/>
      <c r="ADJ45" s="146"/>
      <c r="ADK45" s="146"/>
      <c r="ADL45" s="146"/>
      <c r="ADM45" s="146"/>
      <c r="ADN45" s="146"/>
      <c r="ADO45" s="146"/>
      <c r="ADP45" s="146"/>
      <c r="ADQ45" s="146"/>
      <c r="ADR45" s="146"/>
      <c r="ADS45" s="146"/>
      <c r="ADT45" s="146"/>
      <c r="ADU45" s="146"/>
      <c r="ADV45" s="146"/>
      <c r="ADW45" s="146"/>
      <c r="ADX45" s="146"/>
      <c r="ADY45" s="146"/>
      <c r="ADZ45" s="146"/>
      <c r="AEA45" s="146"/>
      <c r="AEB45" s="146"/>
      <c r="AEC45" s="146"/>
      <c r="AED45" s="146"/>
      <c r="AEE45" s="146"/>
      <c r="AEF45" s="146"/>
      <c r="AEG45" s="146"/>
      <c r="AEH45" s="146"/>
      <c r="AEI45" s="146"/>
      <c r="AEJ45" s="146"/>
      <c r="AEK45" s="146"/>
      <c r="AEL45" s="146"/>
      <c r="AEM45" s="146"/>
      <c r="AEN45" s="146"/>
      <c r="AEO45" s="146"/>
      <c r="AEP45" s="146"/>
      <c r="AEQ45" s="146"/>
      <c r="AER45" s="146"/>
      <c r="AES45" s="146"/>
      <c r="AET45" s="146"/>
      <c r="AEU45" s="146"/>
      <c r="AEV45" s="146"/>
      <c r="AEW45" s="146"/>
      <c r="AEX45" s="146"/>
      <c r="AEY45" s="146"/>
      <c r="AEZ45" s="146"/>
      <c r="AFA45" s="146"/>
      <c r="AFB45" s="146"/>
      <c r="AFC45" s="146"/>
      <c r="AFD45" s="146"/>
      <c r="AFE45" s="146"/>
      <c r="AFF45" s="146"/>
      <c r="AFG45" s="146"/>
      <c r="AFH45" s="146"/>
      <c r="AFI45" s="146"/>
      <c r="AFJ45" s="146"/>
      <c r="AFK45" s="146"/>
      <c r="AFL45" s="146"/>
      <c r="AFM45" s="146"/>
      <c r="AFN45" s="146"/>
      <c r="AFO45" s="146"/>
      <c r="AFP45" s="146"/>
      <c r="AFQ45" s="146"/>
      <c r="AFR45" s="146"/>
      <c r="AFS45" s="146"/>
      <c r="AFT45" s="146"/>
      <c r="AFU45" s="146"/>
      <c r="AFV45" s="146"/>
      <c r="AFW45" s="146"/>
      <c r="AFX45" s="146"/>
      <c r="AFY45" s="146"/>
      <c r="AFZ45" s="146"/>
      <c r="AGA45" s="146"/>
      <c r="AGB45" s="146"/>
      <c r="AGC45" s="146"/>
      <c r="AGD45" s="146"/>
      <c r="AGE45" s="146"/>
      <c r="AGF45" s="146"/>
      <c r="AGG45" s="146"/>
      <c r="AGH45" s="146"/>
      <c r="AGI45" s="146"/>
      <c r="AGJ45" s="146"/>
      <c r="AGK45" s="146"/>
      <c r="AGL45" s="146"/>
      <c r="AGM45" s="146"/>
      <c r="AGN45" s="146"/>
      <c r="AGO45" s="146"/>
      <c r="AGP45" s="146"/>
      <c r="AGQ45" s="146"/>
      <c r="AGR45" s="146"/>
      <c r="AGS45" s="146"/>
      <c r="AGT45" s="146"/>
      <c r="AGU45" s="146"/>
      <c r="AGV45" s="146"/>
      <c r="AGW45" s="146"/>
      <c r="AGX45" s="146"/>
      <c r="AGY45" s="146"/>
      <c r="AGZ45" s="146"/>
      <c r="AHA45" s="146"/>
      <c r="AHB45" s="146"/>
      <c r="AHC45" s="146"/>
      <c r="AHD45" s="146"/>
      <c r="AHE45" s="146"/>
      <c r="AHF45" s="146"/>
      <c r="AHG45" s="146"/>
      <c r="AHH45" s="146"/>
      <c r="AHI45" s="146"/>
      <c r="AHJ45" s="146"/>
      <c r="AHK45" s="146"/>
      <c r="AHL45" s="146"/>
      <c r="AHM45" s="146"/>
      <c r="AHN45" s="146"/>
      <c r="AHO45" s="146"/>
      <c r="AHP45" s="146"/>
      <c r="AHQ45" s="146"/>
      <c r="AHR45" s="146"/>
      <c r="AHS45" s="146"/>
      <c r="AHT45" s="146"/>
      <c r="AHU45" s="146"/>
      <c r="AHV45" s="146"/>
      <c r="AHW45" s="146"/>
      <c r="AHX45" s="146"/>
      <c r="AHY45" s="146"/>
      <c r="AHZ45" s="146"/>
      <c r="AIA45" s="146"/>
      <c r="AIB45" s="146"/>
      <c r="AIC45" s="146"/>
      <c r="AID45" s="146"/>
      <c r="AIE45" s="146"/>
      <c r="AIF45" s="146"/>
      <c r="AIG45" s="146"/>
      <c r="AIH45" s="146"/>
      <c r="AII45" s="146"/>
      <c r="AIJ45" s="146"/>
      <c r="AIK45" s="146"/>
      <c r="AIL45" s="146"/>
      <c r="AIM45" s="146"/>
      <c r="AIN45" s="146"/>
      <c r="AIO45" s="146"/>
      <c r="AIP45" s="146"/>
      <c r="AIQ45" s="146"/>
      <c r="AIR45" s="146"/>
      <c r="AIS45" s="146"/>
      <c r="AIT45" s="146"/>
      <c r="AIU45" s="146"/>
      <c r="AIV45" s="146"/>
      <c r="AIW45" s="146"/>
      <c r="AIX45" s="146"/>
      <c r="AIY45" s="146"/>
      <c r="AIZ45" s="146"/>
      <c r="AJA45" s="146"/>
      <c r="AJB45" s="146"/>
      <c r="AJC45" s="146"/>
      <c r="AJD45" s="146"/>
      <c r="AJE45" s="146"/>
      <c r="AJF45" s="146"/>
      <c r="AJG45" s="146"/>
      <c r="AJH45" s="146"/>
      <c r="AJI45" s="146"/>
      <c r="AJJ45" s="146"/>
      <c r="AJK45" s="146"/>
      <c r="AJL45" s="146"/>
      <c r="AJM45" s="146"/>
      <c r="AJN45" s="146"/>
      <c r="AJO45" s="146"/>
      <c r="AJP45" s="146"/>
      <c r="AJQ45" s="146"/>
      <c r="AJR45" s="146"/>
      <c r="AJS45" s="146"/>
      <c r="AJT45" s="146"/>
      <c r="AJU45" s="146"/>
      <c r="AJV45" s="146"/>
      <c r="AJW45" s="146"/>
      <c r="AJX45" s="146"/>
      <c r="AJY45" s="146"/>
      <c r="AJZ45" s="146"/>
      <c r="AKA45" s="146"/>
      <c r="AKB45" s="146"/>
      <c r="AKC45" s="146"/>
      <c r="AKD45" s="146"/>
      <c r="AKE45" s="146"/>
      <c r="AKF45" s="146"/>
      <c r="AKG45" s="146"/>
      <c r="AKH45" s="146"/>
      <c r="AKI45" s="146"/>
      <c r="AKJ45" s="146"/>
      <c r="AKK45" s="146"/>
      <c r="AKL45" s="146"/>
      <c r="AKM45" s="146"/>
      <c r="AKN45" s="146"/>
      <c r="AKO45" s="146"/>
      <c r="AKP45" s="146"/>
      <c r="AKQ45" s="146"/>
      <c r="AKR45" s="146"/>
      <c r="AKS45" s="146"/>
      <c r="AKT45" s="146"/>
      <c r="AKU45" s="146"/>
      <c r="AKV45" s="146"/>
      <c r="AKW45" s="146"/>
      <c r="AKX45" s="146"/>
      <c r="AKY45" s="146"/>
      <c r="AKZ45" s="146"/>
      <c r="ALA45" s="146"/>
      <c r="ALB45" s="146"/>
      <c r="ALC45" s="146"/>
      <c r="ALD45" s="146"/>
      <c r="ALE45" s="146"/>
      <c r="ALF45" s="146"/>
      <c r="ALG45" s="146"/>
      <c r="ALH45" s="146"/>
      <c r="ALI45" s="146"/>
      <c r="ALJ45" s="146"/>
      <c r="ALK45" s="146"/>
      <c r="ALL45" s="146"/>
      <c r="ALM45" s="146"/>
      <c r="ALN45" s="146"/>
      <c r="ALO45" s="146"/>
      <c r="ALP45" s="146"/>
      <c r="ALQ45" s="146"/>
      <c r="ALR45" s="146"/>
      <c r="ALS45" s="146"/>
      <c r="ALT45" s="146"/>
      <c r="ALU45" s="146"/>
      <c r="ALV45" s="146"/>
      <c r="ALW45" s="146"/>
      <c r="ALX45" s="146"/>
      <c r="ALY45" s="146"/>
      <c r="ALZ45" s="146"/>
      <c r="AMA45" s="146"/>
      <c r="AMB45" s="146"/>
      <c r="AMC45" s="146"/>
      <c r="AMD45" s="146"/>
      <c r="AME45" s="146"/>
      <c r="AMF45" s="146"/>
      <c r="AMG45" s="146"/>
      <c r="AMH45" s="148"/>
      <c r="AMI45" s="148"/>
      <c r="AMJ45" s="148"/>
      <c r="AMK45" s="148"/>
    </row>
    <row r="46" spans="1:1025" customFormat="1" ht="18.75">
      <c r="A46" s="146"/>
      <c r="B46" s="162" t="s">
        <v>75</v>
      </c>
      <c r="C46" s="150" t="s">
        <v>76</v>
      </c>
      <c r="D46" s="149" t="s">
        <v>47</v>
      </c>
      <c r="E46" s="151">
        <v>1</v>
      </c>
      <c r="F46" s="151">
        <v>0</v>
      </c>
      <c r="G46" s="152">
        <f t="shared" si="4"/>
        <v>0</v>
      </c>
      <c r="H46" s="164"/>
      <c r="I46" s="147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  <c r="FF46" s="146"/>
      <c r="FG46" s="146"/>
      <c r="FH46" s="146"/>
      <c r="FI46" s="146"/>
      <c r="FJ46" s="146"/>
      <c r="FK46" s="146"/>
      <c r="FL46" s="146"/>
      <c r="FM46" s="146"/>
      <c r="FN46" s="146"/>
      <c r="FO46" s="146"/>
      <c r="FP46" s="146"/>
      <c r="FQ46" s="146"/>
      <c r="FR46" s="146"/>
      <c r="FS46" s="146"/>
      <c r="FT46" s="146"/>
      <c r="FU46" s="146"/>
      <c r="FV46" s="146"/>
      <c r="FW46" s="146"/>
      <c r="FX46" s="146"/>
      <c r="FY46" s="146"/>
      <c r="FZ46" s="146"/>
      <c r="GA46" s="146"/>
      <c r="GB46" s="146"/>
      <c r="GC46" s="146"/>
      <c r="GD46" s="146"/>
      <c r="GE46" s="146"/>
      <c r="GF46" s="146"/>
      <c r="GG46" s="146"/>
      <c r="GH46" s="146"/>
      <c r="GI46" s="146"/>
      <c r="GJ46" s="146"/>
      <c r="GK46" s="146"/>
      <c r="GL46" s="146"/>
      <c r="GM46" s="146"/>
      <c r="GN46" s="146"/>
      <c r="GO46" s="146"/>
      <c r="GP46" s="146"/>
      <c r="GQ46" s="146"/>
      <c r="GR46" s="146"/>
      <c r="GS46" s="146"/>
      <c r="GT46" s="146"/>
      <c r="GU46" s="146"/>
      <c r="GV46" s="146"/>
      <c r="GW46" s="146"/>
      <c r="GX46" s="146"/>
      <c r="GY46" s="146"/>
      <c r="GZ46" s="146"/>
      <c r="HA46" s="146"/>
      <c r="HB46" s="146"/>
      <c r="HC46" s="146"/>
      <c r="HD46" s="146"/>
      <c r="HE46" s="146"/>
      <c r="HF46" s="146"/>
      <c r="HG46" s="146"/>
      <c r="HH46" s="146"/>
      <c r="HI46" s="146"/>
      <c r="HJ46" s="146"/>
      <c r="HK46" s="146"/>
      <c r="HL46" s="146"/>
      <c r="HM46" s="146"/>
      <c r="HN46" s="146"/>
      <c r="HO46" s="146"/>
      <c r="HP46" s="146"/>
      <c r="HQ46" s="146"/>
      <c r="HR46" s="146"/>
      <c r="HS46" s="146"/>
      <c r="HT46" s="146"/>
      <c r="HU46" s="146"/>
      <c r="HV46" s="146"/>
      <c r="HW46" s="146"/>
      <c r="HX46" s="146"/>
      <c r="HY46" s="146"/>
      <c r="HZ46" s="146"/>
      <c r="IA46" s="146"/>
      <c r="IB46" s="146"/>
      <c r="IC46" s="146"/>
      <c r="ID46" s="146"/>
      <c r="IE46" s="146"/>
      <c r="IF46" s="146"/>
      <c r="IG46" s="146"/>
      <c r="IH46" s="146"/>
      <c r="II46" s="146"/>
      <c r="IJ46" s="146"/>
      <c r="IK46" s="146"/>
      <c r="IL46" s="146"/>
      <c r="IM46" s="146"/>
      <c r="IN46" s="146"/>
      <c r="IO46" s="146"/>
      <c r="IP46" s="146"/>
      <c r="IQ46" s="146"/>
      <c r="IR46" s="146"/>
      <c r="IS46" s="146"/>
      <c r="IT46" s="146"/>
      <c r="IU46" s="146"/>
      <c r="IV46" s="146"/>
      <c r="IW46" s="146"/>
      <c r="IX46" s="146"/>
      <c r="IY46" s="146"/>
      <c r="IZ46" s="146"/>
      <c r="JA46" s="146"/>
      <c r="JB46" s="146"/>
      <c r="JC46" s="146"/>
      <c r="JD46" s="146"/>
      <c r="JE46" s="146"/>
      <c r="JF46" s="146"/>
      <c r="JG46" s="146"/>
      <c r="JH46" s="146"/>
      <c r="JI46" s="146"/>
      <c r="JJ46" s="146"/>
      <c r="JK46" s="146"/>
      <c r="JL46" s="146"/>
      <c r="JM46" s="146"/>
      <c r="JN46" s="146"/>
      <c r="JO46" s="146"/>
      <c r="JP46" s="146"/>
      <c r="JQ46" s="146"/>
      <c r="JR46" s="146"/>
      <c r="JS46" s="146"/>
      <c r="JT46" s="146"/>
      <c r="JU46" s="146"/>
      <c r="JV46" s="146"/>
      <c r="JW46" s="146"/>
      <c r="JX46" s="146"/>
      <c r="JY46" s="146"/>
      <c r="JZ46" s="146"/>
      <c r="KA46" s="146"/>
      <c r="KB46" s="146"/>
      <c r="KC46" s="146"/>
      <c r="KD46" s="146"/>
      <c r="KE46" s="146"/>
      <c r="KF46" s="146"/>
      <c r="KG46" s="146"/>
      <c r="KH46" s="146"/>
      <c r="KI46" s="146"/>
      <c r="KJ46" s="146"/>
      <c r="KK46" s="146"/>
      <c r="KL46" s="146"/>
      <c r="KM46" s="146"/>
      <c r="KN46" s="146"/>
      <c r="KO46" s="146"/>
      <c r="KP46" s="146"/>
      <c r="KQ46" s="146"/>
      <c r="KR46" s="146"/>
      <c r="KS46" s="146"/>
      <c r="KT46" s="146"/>
      <c r="KU46" s="146"/>
      <c r="KV46" s="146"/>
      <c r="KW46" s="146"/>
      <c r="KX46" s="146"/>
      <c r="KY46" s="146"/>
      <c r="KZ46" s="146"/>
      <c r="LA46" s="146"/>
      <c r="LB46" s="146"/>
      <c r="LC46" s="146"/>
      <c r="LD46" s="146"/>
      <c r="LE46" s="146"/>
      <c r="LF46" s="146"/>
      <c r="LG46" s="146"/>
      <c r="LH46" s="146"/>
      <c r="LI46" s="146"/>
      <c r="LJ46" s="146"/>
      <c r="LK46" s="146"/>
      <c r="LL46" s="146"/>
      <c r="LM46" s="146"/>
      <c r="LN46" s="146"/>
      <c r="LO46" s="146"/>
      <c r="LP46" s="146"/>
      <c r="LQ46" s="146"/>
      <c r="LR46" s="146"/>
      <c r="LS46" s="146"/>
      <c r="LT46" s="146"/>
      <c r="LU46" s="146"/>
      <c r="LV46" s="146"/>
      <c r="LW46" s="146"/>
      <c r="LX46" s="146"/>
      <c r="LY46" s="146"/>
      <c r="LZ46" s="146"/>
      <c r="MA46" s="146"/>
      <c r="MB46" s="146"/>
      <c r="MC46" s="146"/>
      <c r="MD46" s="146"/>
      <c r="ME46" s="146"/>
      <c r="MF46" s="146"/>
      <c r="MG46" s="146"/>
      <c r="MH46" s="146"/>
      <c r="MI46" s="146"/>
      <c r="MJ46" s="146"/>
      <c r="MK46" s="146"/>
      <c r="ML46" s="146"/>
      <c r="MM46" s="146"/>
      <c r="MN46" s="146"/>
      <c r="MO46" s="146"/>
      <c r="MP46" s="146"/>
      <c r="MQ46" s="146"/>
      <c r="MR46" s="146"/>
      <c r="MS46" s="146"/>
      <c r="MT46" s="146"/>
      <c r="MU46" s="146"/>
      <c r="MV46" s="146"/>
      <c r="MW46" s="146"/>
      <c r="MX46" s="146"/>
      <c r="MY46" s="146"/>
      <c r="MZ46" s="146"/>
      <c r="NA46" s="146"/>
      <c r="NB46" s="146"/>
      <c r="NC46" s="146"/>
      <c r="ND46" s="146"/>
      <c r="NE46" s="146"/>
      <c r="NF46" s="146"/>
      <c r="NG46" s="146"/>
      <c r="NH46" s="146"/>
      <c r="NI46" s="146"/>
      <c r="NJ46" s="146"/>
      <c r="NK46" s="146"/>
      <c r="NL46" s="146"/>
      <c r="NM46" s="146"/>
      <c r="NN46" s="146"/>
      <c r="NO46" s="146"/>
      <c r="NP46" s="146"/>
      <c r="NQ46" s="146"/>
      <c r="NR46" s="146"/>
      <c r="NS46" s="146"/>
      <c r="NT46" s="146"/>
      <c r="NU46" s="146"/>
      <c r="NV46" s="146"/>
      <c r="NW46" s="146"/>
      <c r="NX46" s="146"/>
      <c r="NY46" s="146"/>
      <c r="NZ46" s="146"/>
      <c r="OA46" s="146"/>
      <c r="OB46" s="146"/>
      <c r="OC46" s="146"/>
      <c r="OD46" s="146"/>
      <c r="OE46" s="146"/>
      <c r="OF46" s="146"/>
      <c r="OG46" s="146"/>
      <c r="OH46" s="146"/>
      <c r="OI46" s="146"/>
      <c r="OJ46" s="146"/>
      <c r="OK46" s="146"/>
      <c r="OL46" s="146"/>
      <c r="OM46" s="146"/>
      <c r="ON46" s="146"/>
      <c r="OO46" s="146"/>
      <c r="OP46" s="146"/>
      <c r="OQ46" s="146"/>
      <c r="OR46" s="146"/>
      <c r="OS46" s="146"/>
      <c r="OT46" s="146"/>
      <c r="OU46" s="146"/>
      <c r="OV46" s="146"/>
      <c r="OW46" s="146"/>
      <c r="OX46" s="146"/>
      <c r="OY46" s="146"/>
      <c r="OZ46" s="146"/>
      <c r="PA46" s="146"/>
      <c r="PB46" s="146"/>
      <c r="PC46" s="146"/>
      <c r="PD46" s="146"/>
      <c r="PE46" s="146"/>
      <c r="PF46" s="146"/>
      <c r="PG46" s="146"/>
      <c r="PH46" s="146"/>
      <c r="PI46" s="146"/>
      <c r="PJ46" s="146"/>
      <c r="PK46" s="146"/>
      <c r="PL46" s="146"/>
      <c r="PM46" s="146"/>
      <c r="PN46" s="146"/>
      <c r="PO46" s="146"/>
      <c r="PP46" s="146"/>
      <c r="PQ46" s="146"/>
      <c r="PR46" s="146"/>
      <c r="PS46" s="146"/>
      <c r="PT46" s="146"/>
      <c r="PU46" s="146"/>
      <c r="PV46" s="146"/>
      <c r="PW46" s="146"/>
      <c r="PX46" s="146"/>
      <c r="PY46" s="146"/>
      <c r="PZ46" s="146"/>
      <c r="QA46" s="146"/>
      <c r="QB46" s="146"/>
      <c r="QC46" s="146"/>
      <c r="QD46" s="146"/>
      <c r="QE46" s="146"/>
      <c r="QF46" s="146"/>
      <c r="QG46" s="146"/>
      <c r="QH46" s="146"/>
      <c r="QI46" s="146"/>
      <c r="QJ46" s="146"/>
      <c r="QK46" s="146"/>
      <c r="QL46" s="146"/>
      <c r="QM46" s="146"/>
      <c r="QN46" s="146"/>
      <c r="QO46" s="146"/>
      <c r="QP46" s="146"/>
      <c r="QQ46" s="146"/>
      <c r="QR46" s="146"/>
      <c r="QS46" s="146"/>
      <c r="QT46" s="146"/>
      <c r="QU46" s="146"/>
      <c r="QV46" s="146"/>
      <c r="QW46" s="146"/>
      <c r="QX46" s="146"/>
      <c r="QY46" s="146"/>
      <c r="QZ46" s="146"/>
      <c r="RA46" s="146"/>
      <c r="RB46" s="146"/>
      <c r="RC46" s="146"/>
      <c r="RD46" s="146"/>
      <c r="RE46" s="146"/>
      <c r="RF46" s="146"/>
      <c r="RG46" s="146"/>
      <c r="RH46" s="146"/>
      <c r="RI46" s="146"/>
      <c r="RJ46" s="146"/>
      <c r="RK46" s="146"/>
      <c r="RL46" s="146"/>
      <c r="RM46" s="146"/>
      <c r="RN46" s="146"/>
      <c r="RO46" s="146"/>
      <c r="RP46" s="146"/>
      <c r="RQ46" s="146"/>
      <c r="RR46" s="146"/>
      <c r="RS46" s="146"/>
      <c r="RT46" s="146"/>
      <c r="RU46" s="146"/>
      <c r="RV46" s="146"/>
      <c r="RW46" s="146"/>
      <c r="RX46" s="146"/>
      <c r="RY46" s="146"/>
      <c r="RZ46" s="146"/>
      <c r="SA46" s="146"/>
      <c r="SB46" s="146"/>
      <c r="SC46" s="146"/>
      <c r="SD46" s="146"/>
      <c r="SE46" s="146"/>
      <c r="SF46" s="146"/>
      <c r="SG46" s="146"/>
      <c r="SH46" s="146"/>
      <c r="SI46" s="146"/>
      <c r="SJ46" s="146"/>
      <c r="SK46" s="146"/>
      <c r="SL46" s="146"/>
      <c r="SM46" s="146"/>
      <c r="SN46" s="146"/>
      <c r="SO46" s="146"/>
      <c r="SP46" s="146"/>
      <c r="SQ46" s="146"/>
      <c r="SR46" s="146"/>
      <c r="SS46" s="146"/>
      <c r="ST46" s="146"/>
      <c r="SU46" s="146"/>
      <c r="SV46" s="146"/>
      <c r="SW46" s="146"/>
      <c r="SX46" s="146"/>
      <c r="SY46" s="146"/>
      <c r="SZ46" s="146"/>
      <c r="TA46" s="146"/>
      <c r="TB46" s="146"/>
      <c r="TC46" s="146"/>
      <c r="TD46" s="146"/>
      <c r="TE46" s="146"/>
      <c r="TF46" s="146"/>
      <c r="TG46" s="146"/>
      <c r="TH46" s="146"/>
      <c r="TI46" s="146"/>
      <c r="TJ46" s="146"/>
      <c r="TK46" s="146"/>
      <c r="TL46" s="146"/>
      <c r="TM46" s="146"/>
      <c r="TN46" s="146"/>
      <c r="TO46" s="146"/>
      <c r="TP46" s="146"/>
      <c r="TQ46" s="146"/>
      <c r="TR46" s="146"/>
      <c r="TS46" s="146"/>
      <c r="TT46" s="146"/>
      <c r="TU46" s="146"/>
      <c r="TV46" s="146"/>
      <c r="TW46" s="146"/>
      <c r="TX46" s="146"/>
      <c r="TY46" s="146"/>
      <c r="TZ46" s="146"/>
      <c r="UA46" s="146"/>
      <c r="UB46" s="146"/>
      <c r="UC46" s="146"/>
      <c r="UD46" s="146"/>
      <c r="UE46" s="146"/>
      <c r="UF46" s="146"/>
      <c r="UG46" s="146"/>
      <c r="UH46" s="146"/>
      <c r="UI46" s="146"/>
      <c r="UJ46" s="146"/>
      <c r="UK46" s="146"/>
      <c r="UL46" s="146"/>
      <c r="UM46" s="146"/>
      <c r="UN46" s="146"/>
      <c r="UO46" s="146"/>
      <c r="UP46" s="146"/>
      <c r="UQ46" s="146"/>
      <c r="UR46" s="146"/>
      <c r="US46" s="146"/>
      <c r="UT46" s="146"/>
      <c r="UU46" s="146"/>
      <c r="UV46" s="146"/>
      <c r="UW46" s="146"/>
      <c r="UX46" s="146"/>
      <c r="UY46" s="146"/>
      <c r="UZ46" s="146"/>
      <c r="VA46" s="146"/>
      <c r="VB46" s="146"/>
      <c r="VC46" s="146"/>
      <c r="VD46" s="146"/>
      <c r="VE46" s="146"/>
      <c r="VF46" s="146"/>
      <c r="VG46" s="146"/>
      <c r="VH46" s="146"/>
      <c r="VI46" s="146"/>
      <c r="VJ46" s="146"/>
      <c r="VK46" s="146"/>
      <c r="VL46" s="146"/>
      <c r="VM46" s="146"/>
      <c r="VN46" s="146"/>
      <c r="VO46" s="146"/>
      <c r="VP46" s="146"/>
      <c r="VQ46" s="146"/>
      <c r="VR46" s="146"/>
      <c r="VS46" s="146"/>
      <c r="VT46" s="146"/>
      <c r="VU46" s="146"/>
      <c r="VV46" s="146"/>
      <c r="VW46" s="146"/>
      <c r="VX46" s="146"/>
      <c r="VY46" s="146"/>
      <c r="VZ46" s="146"/>
      <c r="WA46" s="146"/>
      <c r="WB46" s="146"/>
      <c r="WC46" s="146"/>
      <c r="WD46" s="146"/>
      <c r="WE46" s="146"/>
      <c r="WF46" s="146"/>
      <c r="WG46" s="146"/>
      <c r="WH46" s="146"/>
      <c r="WI46" s="146"/>
      <c r="WJ46" s="146"/>
      <c r="WK46" s="146"/>
      <c r="WL46" s="146"/>
      <c r="WM46" s="146"/>
      <c r="WN46" s="146"/>
      <c r="WO46" s="146"/>
      <c r="WP46" s="146"/>
      <c r="WQ46" s="146"/>
      <c r="WR46" s="146"/>
      <c r="WS46" s="146"/>
      <c r="WT46" s="146"/>
      <c r="WU46" s="146"/>
      <c r="WV46" s="146"/>
      <c r="WW46" s="146"/>
      <c r="WX46" s="146"/>
      <c r="WY46" s="146"/>
      <c r="WZ46" s="146"/>
      <c r="XA46" s="146"/>
      <c r="XB46" s="146"/>
      <c r="XC46" s="146"/>
      <c r="XD46" s="146"/>
      <c r="XE46" s="146"/>
      <c r="XF46" s="146"/>
      <c r="XG46" s="146"/>
      <c r="XH46" s="146"/>
      <c r="XI46" s="146"/>
      <c r="XJ46" s="146"/>
      <c r="XK46" s="146"/>
      <c r="XL46" s="146"/>
      <c r="XM46" s="146"/>
      <c r="XN46" s="146"/>
      <c r="XO46" s="146"/>
      <c r="XP46" s="146"/>
      <c r="XQ46" s="146"/>
      <c r="XR46" s="146"/>
      <c r="XS46" s="146"/>
      <c r="XT46" s="146"/>
      <c r="XU46" s="146"/>
      <c r="XV46" s="146"/>
      <c r="XW46" s="146"/>
      <c r="XX46" s="146"/>
      <c r="XY46" s="146"/>
      <c r="XZ46" s="146"/>
      <c r="YA46" s="146"/>
      <c r="YB46" s="146"/>
      <c r="YC46" s="146"/>
      <c r="YD46" s="146"/>
      <c r="YE46" s="146"/>
      <c r="YF46" s="146"/>
      <c r="YG46" s="146"/>
      <c r="YH46" s="146"/>
      <c r="YI46" s="146"/>
      <c r="YJ46" s="146"/>
      <c r="YK46" s="146"/>
      <c r="YL46" s="146"/>
      <c r="YM46" s="146"/>
      <c r="YN46" s="146"/>
      <c r="YO46" s="146"/>
      <c r="YP46" s="146"/>
      <c r="YQ46" s="146"/>
      <c r="YR46" s="146"/>
      <c r="YS46" s="146"/>
      <c r="YT46" s="146"/>
      <c r="YU46" s="146"/>
      <c r="YV46" s="146"/>
      <c r="YW46" s="146"/>
      <c r="YX46" s="146"/>
      <c r="YY46" s="146"/>
      <c r="YZ46" s="146"/>
      <c r="ZA46" s="146"/>
      <c r="ZB46" s="146"/>
      <c r="ZC46" s="146"/>
      <c r="ZD46" s="146"/>
      <c r="ZE46" s="146"/>
      <c r="ZF46" s="146"/>
      <c r="ZG46" s="146"/>
      <c r="ZH46" s="146"/>
      <c r="ZI46" s="146"/>
      <c r="ZJ46" s="146"/>
      <c r="ZK46" s="146"/>
      <c r="ZL46" s="146"/>
      <c r="ZM46" s="146"/>
      <c r="ZN46" s="146"/>
      <c r="ZO46" s="146"/>
      <c r="ZP46" s="146"/>
      <c r="ZQ46" s="146"/>
      <c r="ZR46" s="146"/>
      <c r="ZS46" s="146"/>
      <c r="ZT46" s="146"/>
      <c r="ZU46" s="146"/>
      <c r="ZV46" s="146"/>
      <c r="ZW46" s="146"/>
      <c r="ZX46" s="146"/>
      <c r="ZY46" s="146"/>
      <c r="ZZ46" s="146"/>
      <c r="AAA46" s="146"/>
      <c r="AAB46" s="146"/>
      <c r="AAC46" s="146"/>
      <c r="AAD46" s="146"/>
      <c r="AAE46" s="146"/>
      <c r="AAF46" s="146"/>
      <c r="AAG46" s="146"/>
      <c r="AAH46" s="146"/>
      <c r="AAI46" s="146"/>
      <c r="AAJ46" s="146"/>
      <c r="AAK46" s="146"/>
      <c r="AAL46" s="146"/>
      <c r="AAM46" s="146"/>
      <c r="AAN46" s="146"/>
      <c r="AAO46" s="146"/>
      <c r="AAP46" s="146"/>
      <c r="AAQ46" s="146"/>
      <c r="AAR46" s="146"/>
      <c r="AAS46" s="146"/>
      <c r="AAT46" s="146"/>
      <c r="AAU46" s="146"/>
      <c r="AAV46" s="146"/>
      <c r="AAW46" s="146"/>
      <c r="AAX46" s="146"/>
      <c r="AAY46" s="146"/>
      <c r="AAZ46" s="146"/>
      <c r="ABA46" s="146"/>
      <c r="ABB46" s="146"/>
      <c r="ABC46" s="146"/>
      <c r="ABD46" s="146"/>
      <c r="ABE46" s="146"/>
      <c r="ABF46" s="146"/>
      <c r="ABG46" s="146"/>
      <c r="ABH46" s="146"/>
      <c r="ABI46" s="146"/>
      <c r="ABJ46" s="146"/>
      <c r="ABK46" s="146"/>
      <c r="ABL46" s="146"/>
      <c r="ABM46" s="146"/>
      <c r="ABN46" s="146"/>
      <c r="ABO46" s="146"/>
      <c r="ABP46" s="146"/>
      <c r="ABQ46" s="146"/>
      <c r="ABR46" s="146"/>
      <c r="ABS46" s="146"/>
      <c r="ABT46" s="146"/>
      <c r="ABU46" s="146"/>
      <c r="ABV46" s="146"/>
      <c r="ABW46" s="146"/>
      <c r="ABX46" s="146"/>
      <c r="ABY46" s="146"/>
      <c r="ABZ46" s="146"/>
      <c r="ACA46" s="146"/>
      <c r="ACB46" s="146"/>
      <c r="ACC46" s="146"/>
      <c r="ACD46" s="146"/>
      <c r="ACE46" s="146"/>
      <c r="ACF46" s="146"/>
      <c r="ACG46" s="146"/>
      <c r="ACH46" s="146"/>
      <c r="ACI46" s="146"/>
      <c r="ACJ46" s="146"/>
      <c r="ACK46" s="146"/>
      <c r="ACL46" s="146"/>
      <c r="ACM46" s="146"/>
      <c r="ACN46" s="146"/>
      <c r="ACO46" s="146"/>
      <c r="ACP46" s="146"/>
      <c r="ACQ46" s="146"/>
      <c r="ACR46" s="146"/>
      <c r="ACS46" s="146"/>
      <c r="ACT46" s="146"/>
      <c r="ACU46" s="146"/>
      <c r="ACV46" s="146"/>
      <c r="ACW46" s="146"/>
      <c r="ACX46" s="146"/>
      <c r="ACY46" s="146"/>
      <c r="ACZ46" s="146"/>
      <c r="ADA46" s="146"/>
      <c r="ADB46" s="146"/>
      <c r="ADC46" s="146"/>
      <c r="ADD46" s="146"/>
      <c r="ADE46" s="146"/>
      <c r="ADF46" s="146"/>
      <c r="ADG46" s="146"/>
      <c r="ADH46" s="146"/>
      <c r="ADI46" s="146"/>
      <c r="ADJ46" s="146"/>
      <c r="ADK46" s="146"/>
      <c r="ADL46" s="146"/>
      <c r="ADM46" s="146"/>
      <c r="ADN46" s="146"/>
      <c r="ADO46" s="146"/>
      <c r="ADP46" s="146"/>
      <c r="ADQ46" s="146"/>
      <c r="ADR46" s="146"/>
      <c r="ADS46" s="146"/>
      <c r="ADT46" s="146"/>
      <c r="ADU46" s="146"/>
      <c r="ADV46" s="146"/>
      <c r="ADW46" s="146"/>
      <c r="ADX46" s="146"/>
      <c r="ADY46" s="146"/>
      <c r="ADZ46" s="146"/>
      <c r="AEA46" s="146"/>
      <c r="AEB46" s="146"/>
      <c r="AEC46" s="146"/>
      <c r="AED46" s="146"/>
      <c r="AEE46" s="146"/>
      <c r="AEF46" s="146"/>
      <c r="AEG46" s="146"/>
      <c r="AEH46" s="146"/>
      <c r="AEI46" s="146"/>
      <c r="AEJ46" s="146"/>
      <c r="AEK46" s="146"/>
      <c r="AEL46" s="146"/>
      <c r="AEM46" s="146"/>
      <c r="AEN46" s="146"/>
      <c r="AEO46" s="146"/>
      <c r="AEP46" s="146"/>
      <c r="AEQ46" s="146"/>
      <c r="AER46" s="146"/>
      <c r="AES46" s="146"/>
      <c r="AET46" s="146"/>
      <c r="AEU46" s="146"/>
      <c r="AEV46" s="146"/>
      <c r="AEW46" s="146"/>
      <c r="AEX46" s="146"/>
      <c r="AEY46" s="146"/>
      <c r="AEZ46" s="146"/>
      <c r="AFA46" s="146"/>
      <c r="AFB46" s="146"/>
      <c r="AFC46" s="146"/>
      <c r="AFD46" s="146"/>
      <c r="AFE46" s="146"/>
      <c r="AFF46" s="146"/>
      <c r="AFG46" s="146"/>
      <c r="AFH46" s="146"/>
      <c r="AFI46" s="146"/>
      <c r="AFJ46" s="146"/>
      <c r="AFK46" s="146"/>
      <c r="AFL46" s="146"/>
      <c r="AFM46" s="146"/>
      <c r="AFN46" s="146"/>
      <c r="AFO46" s="146"/>
      <c r="AFP46" s="146"/>
      <c r="AFQ46" s="146"/>
      <c r="AFR46" s="146"/>
      <c r="AFS46" s="146"/>
      <c r="AFT46" s="146"/>
      <c r="AFU46" s="146"/>
      <c r="AFV46" s="146"/>
      <c r="AFW46" s="146"/>
      <c r="AFX46" s="146"/>
      <c r="AFY46" s="146"/>
      <c r="AFZ46" s="146"/>
      <c r="AGA46" s="146"/>
      <c r="AGB46" s="146"/>
      <c r="AGC46" s="146"/>
      <c r="AGD46" s="146"/>
      <c r="AGE46" s="146"/>
      <c r="AGF46" s="146"/>
      <c r="AGG46" s="146"/>
      <c r="AGH46" s="146"/>
      <c r="AGI46" s="146"/>
      <c r="AGJ46" s="146"/>
      <c r="AGK46" s="146"/>
      <c r="AGL46" s="146"/>
      <c r="AGM46" s="146"/>
      <c r="AGN46" s="146"/>
      <c r="AGO46" s="146"/>
      <c r="AGP46" s="146"/>
      <c r="AGQ46" s="146"/>
      <c r="AGR46" s="146"/>
      <c r="AGS46" s="146"/>
      <c r="AGT46" s="146"/>
      <c r="AGU46" s="146"/>
      <c r="AGV46" s="146"/>
      <c r="AGW46" s="146"/>
      <c r="AGX46" s="146"/>
      <c r="AGY46" s="146"/>
      <c r="AGZ46" s="146"/>
      <c r="AHA46" s="146"/>
      <c r="AHB46" s="146"/>
      <c r="AHC46" s="146"/>
      <c r="AHD46" s="146"/>
      <c r="AHE46" s="146"/>
      <c r="AHF46" s="146"/>
      <c r="AHG46" s="146"/>
      <c r="AHH46" s="146"/>
      <c r="AHI46" s="146"/>
      <c r="AHJ46" s="146"/>
      <c r="AHK46" s="146"/>
      <c r="AHL46" s="146"/>
      <c r="AHM46" s="146"/>
      <c r="AHN46" s="146"/>
      <c r="AHO46" s="146"/>
      <c r="AHP46" s="146"/>
      <c r="AHQ46" s="146"/>
      <c r="AHR46" s="146"/>
      <c r="AHS46" s="146"/>
      <c r="AHT46" s="146"/>
      <c r="AHU46" s="146"/>
      <c r="AHV46" s="146"/>
      <c r="AHW46" s="146"/>
      <c r="AHX46" s="146"/>
      <c r="AHY46" s="146"/>
      <c r="AHZ46" s="146"/>
      <c r="AIA46" s="146"/>
      <c r="AIB46" s="146"/>
      <c r="AIC46" s="146"/>
      <c r="AID46" s="146"/>
      <c r="AIE46" s="146"/>
      <c r="AIF46" s="146"/>
      <c r="AIG46" s="146"/>
      <c r="AIH46" s="146"/>
      <c r="AII46" s="146"/>
      <c r="AIJ46" s="146"/>
      <c r="AIK46" s="146"/>
      <c r="AIL46" s="146"/>
      <c r="AIM46" s="146"/>
      <c r="AIN46" s="146"/>
      <c r="AIO46" s="146"/>
      <c r="AIP46" s="146"/>
      <c r="AIQ46" s="146"/>
      <c r="AIR46" s="146"/>
      <c r="AIS46" s="146"/>
      <c r="AIT46" s="146"/>
      <c r="AIU46" s="146"/>
      <c r="AIV46" s="146"/>
      <c r="AIW46" s="146"/>
      <c r="AIX46" s="146"/>
      <c r="AIY46" s="146"/>
      <c r="AIZ46" s="146"/>
      <c r="AJA46" s="146"/>
      <c r="AJB46" s="146"/>
      <c r="AJC46" s="146"/>
      <c r="AJD46" s="146"/>
      <c r="AJE46" s="146"/>
      <c r="AJF46" s="146"/>
      <c r="AJG46" s="146"/>
      <c r="AJH46" s="146"/>
      <c r="AJI46" s="146"/>
      <c r="AJJ46" s="146"/>
      <c r="AJK46" s="146"/>
      <c r="AJL46" s="146"/>
      <c r="AJM46" s="146"/>
      <c r="AJN46" s="146"/>
      <c r="AJO46" s="146"/>
      <c r="AJP46" s="146"/>
      <c r="AJQ46" s="146"/>
      <c r="AJR46" s="146"/>
      <c r="AJS46" s="146"/>
      <c r="AJT46" s="146"/>
      <c r="AJU46" s="146"/>
      <c r="AJV46" s="146"/>
      <c r="AJW46" s="146"/>
      <c r="AJX46" s="146"/>
      <c r="AJY46" s="146"/>
      <c r="AJZ46" s="146"/>
      <c r="AKA46" s="146"/>
      <c r="AKB46" s="146"/>
      <c r="AKC46" s="146"/>
      <c r="AKD46" s="146"/>
      <c r="AKE46" s="146"/>
      <c r="AKF46" s="146"/>
      <c r="AKG46" s="146"/>
      <c r="AKH46" s="146"/>
      <c r="AKI46" s="146"/>
      <c r="AKJ46" s="146"/>
      <c r="AKK46" s="146"/>
      <c r="AKL46" s="146"/>
      <c r="AKM46" s="146"/>
      <c r="AKN46" s="146"/>
      <c r="AKO46" s="146"/>
      <c r="AKP46" s="146"/>
      <c r="AKQ46" s="146"/>
      <c r="AKR46" s="146"/>
      <c r="AKS46" s="146"/>
      <c r="AKT46" s="146"/>
      <c r="AKU46" s="146"/>
      <c r="AKV46" s="146"/>
      <c r="AKW46" s="146"/>
      <c r="AKX46" s="146"/>
      <c r="AKY46" s="146"/>
      <c r="AKZ46" s="146"/>
      <c r="ALA46" s="146"/>
      <c r="ALB46" s="146"/>
      <c r="ALC46" s="146"/>
      <c r="ALD46" s="146"/>
      <c r="ALE46" s="146"/>
      <c r="ALF46" s="146"/>
      <c r="ALG46" s="146"/>
      <c r="ALH46" s="146"/>
      <c r="ALI46" s="146"/>
      <c r="ALJ46" s="146"/>
      <c r="ALK46" s="146"/>
      <c r="ALL46" s="146"/>
      <c r="ALM46" s="146"/>
      <c r="ALN46" s="146"/>
      <c r="ALO46" s="146"/>
      <c r="ALP46" s="146"/>
      <c r="ALQ46" s="146"/>
      <c r="ALR46" s="146"/>
      <c r="ALS46" s="146"/>
      <c r="ALT46" s="146"/>
      <c r="ALU46" s="146"/>
      <c r="ALV46" s="146"/>
      <c r="ALW46" s="146"/>
      <c r="ALX46" s="146"/>
      <c r="ALY46" s="146"/>
      <c r="ALZ46" s="146"/>
      <c r="AMA46" s="146"/>
      <c r="AMB46" s="146"/>
      <c r="AMC46" s="146"/>
      <c r="AMD46" s="146"/>
      <c r="AME46" s="146"/>
      <c r="AMF46" s="146"/>
      <c r="AMG46" s="146"/>
      <c r="AMH46" s="148"/>
      <c r="AMI46" s="148"/>
      <c r="AMJ46" s="148"/>
      <c r="AMK46" s="148"/>
    </row>
    <row r="47" spans="1:1025" customFormat="1" ht="18.75">
      <c r="A47" s="146"/>
      <c r="B47" s="162" t="s">
        <v>77</v>
      </c>
      <c r="C47" s="150" t="s">
        <v>78</v>
      </c>
      <c r="D47" s="174" t="s">
        <v>79</v>
      </c>
      <c r="E47" s="175">
        <v>1</v>
      </c>
      <c r="F47" s="175">
        <v>0</v>
      </c>
      <c r="G47" s="152">
        <f t="shared" si="4"/>
        <v>0</v>
      </c>
      <c r="H47" s="176"/>
      <c r="I47" s="147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6"/>
      <c r="FF47" s="146"/>
      <c r="FG47" s="146"/>
      <c r="FH47" s="146"/>
      <c r="FI47" s="146"/>
      <c r="FJ47" s="146"/>
      <c r="FK47" s="146"/>
      <c r="FL47" s="146"/>
      <c r="FM47" s="146"/>
      <c r="FN47" s="146"/>
      <c r="FO47" s="146"/>
      <c r="FP47" s="146"/>
      <c r="FQ47" s="146"/>
      <c r="FR47" s="146"/>
      <c r="FS47" s="146"/>
      <c r="FT47" s="146"/>
      <c r="FU47" s="146"/>
      <c r="FV47" s="146"/>
      <c r="FW47" s="146"/>
      <c r="FX47" s="146"/>
      <c r="FY47" s="146"/>
      <c r="FZ47" s="146"/>
      <c r="GA47" s="146"/>
      <c r="GB47" s="146"/>
      <c r="GC47" s="146"/>
      <c r="GD47" s="146"/>
      <c r="GE47" s="146"/>
      <c r="GF47" s="146"/>
      <c r="GG47" s="146"/>
      <c r="GH47" s="146"/>
      <c r="GI47" s="146"/>
      <c r="GJ47" s="146"/>
      <c r="GK47" s="146"/>
      <c r="GL47" s="146"/>
      <c r="GM47" s="146"/>
      <c r="GN47" s="146"/>
      <c r="GO47" s="146"/>
      <c r="GP47" s="146"/>
      <c r="GQ47" s="146"/>
      <c r="GR47" s="146"/>
      <c r="GS47" s="146"/>
      <c r="GT47" s="146"/>
      <c r="GU47" s="146"/>
      <c r="GV47" s="146"/>
      <c r="GW47" s="146"/>
      <c r="GX47" s="146"/>
      <c r="GY47" s="146"/>
      <c r="GZ47" s="146"/>
      <c r="HA47" s="146"/>
      <c r="HB47" s="146"/>
      <c r="HC47" s="146"/>
      <c r="HD47" s="146"/>
      <c r="HE47" s="146"/>
      <c r="HF47" s="146"/>
      <c r="HG47" s="146"/>
      <c r="HH47" s="146"/>
      <c r="HI47" s="146"/>
      <c r="HJ47" s="146"/>
      <c r="HK47" s="146"/>
      <c r="HL47" s="146"/>
      <c r="HM47" s="146"/>
      <c r="HN47" s="146"/>
      <c r="HO47" s="146"/>
      <c r="HP47" s="146"/>
      <c r="HQ47" s="146"/>
      <c r="HR47" s="146"/>
      <c r="HS47" s="146"/>
      <c r="HT47" s="146"/>
      <c r="HU47" s="146"/>
      <c r="HV47" s="146"/>
      <c r="HW47" s="146"/>
      <c r="HX47" s="146"/>
      <c r="HY47" s="146"/>
      <c r="HZ47" s="146"/>
      <c r="IA47" s="146"/>
      <c r="IB47" s="146"/>
      <c r="IC47" s="146"/>
      <c r="ID47" s="146"/>
      <c r="IE47" s="146"/>
      <c r="IF47" s="146"/>
      <c r="IG47" s="146"/>
      <c r="IH47" s="146"/>
      <c r="II47" s="146"/>
      <c r="IJ47" s="146"/>
      <c r="IK47" s="146"/>
      <c r="IL47" s="146"/>
      <c r="IM47" s="146"/>
      <c r="IN47" s="146"/>
      <c r="IO47" s="146"/>
      <c r="IP47" s="146"/>
      <c r="IQ47" s="146"/>
      <c r="IR47" s="146"/>
      <c r="IS47" s="146"/>
      <c r="IT47" s="146"/>
      <c r="IU47" s="146"/>
      <c r="IV47" s="146"/>
      <c r="IW47" s="146"/>
      <c r="IX47" s="146"/>
      <c r="IY47" s="146"/>
      <c r="IZ47" s="146"/>
      <c r="JA47" s="146"/>
      <c r="JB47" s="146"/>
      <c r="JC47" s="146"/>
      <c r="JD47" s="146"/>
      <c r="JE47" s="146"/>
      <c r="JF47" s="146"/>
      <c r="JG47" s="146"/>
      <c r="JH47" s="146"/>
      <c r="JI47" s="146"/>
      <c r="JJ47" s="146"/>
      <c r="JK47" s="146"/>
      <c r="JL47" s="146"/>
      <c r="JM47" s="146"/>
      <c r="JN47" s="146"/>
      <c r="JO47" s="146"/>
      <c r="JP47" s="146"/>
      <c r="JQ47" s="146"/>
      <c r="JR47" s="146"/>
      <c r="JS47" s="146"/>
      <c r="JT47" s="146"/>
      <c r="JU47" s="146"/>
      <c r="JV47" s="146"/>
      <c r="JW47" s="146"/>
      <c r="JX47" s="146"/>
      <c r="JY47" s="146"/>
      <c r="JZ47" s="146"/>
      <c r="KA47" s="146"/>
      <c r="KB47" s="146"/>
      <c r="KC47" s="146"/>
      <c r="KD47" s="146"/>
      <c r="KE47" s="146"/>
      <c r="KF47" s="146"/>
      <c r="KG47" s="146"/>
      <c r="KH47" s="146"/>
      <c r="KI47" s="146"/>
      <c r="KJ47" s="146"/>
      <c r="KK47" s="146"/>
      <c r="KL47" s="146"/>
      <c r="KM47" s="146"/>
      <c r="KN47" s="146"/>
      <c r="KO47" s="146"/>
      <c r="KP47" s="146"/>
      <c r="KQ47" s="146"/>
      <c r="KR47" s="146"/>
      <c r="KS47" s="146"/>
      <c r="KT47" s="146"/>
      <c r="KU47" s="146"/>
      <c r="KV47" s="146"/>
      <c r="KW47" s="146"/>
      <c r="KX47" s="146"/>
      <c r="KY47" s="146"/>
      <c r="KZ47" s="146"/>
      <c r="LA47" s="146"/>
      <c r="LB47" s="146"/>
      <c r="LC47" s="146"/>
      <c r="LD47" s="146"/>
      <c r="LE47" s="146"/>
      <c r="LF47" s="146"/>
      <c r="LG47" s="146"/>
      <c r="LH47" s="146"/>
      <c r="LI47" s="146"/>
      <c r="LJ47" s="146"/>
      <c r="LK47" s="146"/>
      <c r="LL47" s="146"/>
      <c r="LM47" s="146"/>
      <c r="LN47" s="146"/>
      <c r="LO47" s="146"/>
      <c r="LP47" s="146"/>
      <c r="LQ47" s="146"/>
      <c r="LR47" s="146"/>
      <c r="LS47" s="146"/>
      <c r="LT47" s="146"/>
      <c r="LU47" s="146"/>
      <c r="LV47" s="146"/>
      <c r="LW47" s="146"/>
      <c r="LX47" s="146"/>
      <c r="LY47" s="146"/>
      <c r="LZ47" s="146"/>
      <c r="MA47" s="146"/>
      <c r="MB47" s="146"/>
      <c r="MC47" s="146"/>
      <c r="MD47" s="146"/>
      <c r="ME47" s="146"/>
      <c r="MF47" s="146"/>
      <c r="MG47" s="146"/>
      <c r="MH47" s="146"/>
      <c r="MI47" s="146"/>
      <c r="MJ47" s="146"/>
      <c r="MK47" s="146"/>
      <c r="ML47" s="146"/>
      <c r="MM47" s="146"/>
      <c r="MN47" s="146"/>
      <c r="MO47" s="146"/>
      <c r="MP47" s="146"/>
      <c r="MQ47" s="146"/>
      <c r="MR47" s="146"/>
      <c r="MS47" s="146"/>
      <c r="MT47" s="146"/>
      <c r="MU47" s="146"/>
      <c r="MV47" s="146"/>
      <c r="MW47" s="146"/>
      <c r="MX47" s="146"/>
      <c r="MY47" s="146"/>
      <c r="MZ47" s="146"/>
      <c r="NA47" s="146"/>
      <c r="NB47" s="146"/>
      <c r="NC47" s="146"/>
      <c r="ND47" s="146"/>
      <c r="NE47" s="146"/>
      <c r="NF47" s="146"/>
      <c r="NG47" s="146"/>
      <c r="NH47" s="146"/>
      <c r="NI47" s="146"/>
      <c r="NJ47" s="146"/>
      <c r="NK47" s="146"/>
      <c r="NL47" s="146"/>
      <c r="NM47" s="146"/>
      <c r="NN47" s="146"/>
      <c r="NO47" s="146"/>
      <c r="NP47" s="146"/>
      <c r="NQ47" s="146"/>
      <c r="NR47" s="146"/>
      <c r="NS47" s="146"/>
      <c r="NT47" s="146"/>
      <c r="NU47" s="146"/>
      <c r="NV47" s="146"/>
      <c r="NW47" s="146"/>
      <c r="NX47" s="146"/>
      <c r="NY47" s="146"/>
      <c r="NZ47" s="146"/>
      <c r="OA47" s="146"/>
      <c r="OB47" s="146"/>
      <c r="OC47" s="146"/>
      <c r="OD47" s="146"/>
      <c r="OE47" s="146"/>
      <c r="OF47" s="146"/>
      <c r="OG47" s="146"/>
      <c r="OH47" s="146"/>
      <c r="OI47" s="146"/>
      <c r="OJ47" s="146"/>
      <c r="OK47" s="146"/>
      <c r="OL47" s="146"/>
      <c r="OM47" s="146"/>
      <c r="ON47" s="146"/>
      <c r="OO47" s="146"/>
      <c r="OP47" s="146"/>
      <c r="OQ47" s="146"/>
      <c r="OR47" s="146"/>
      <c r="OS47" s="146"/>
      <c r="OT47" s="146"/>
      <c r="OU47" s="146"/>
      <c r="OV47" s="146"/>
      <c r="OW47" s="146"/>
      <c r="OX47" s="146"/>
      <c r="OY47" s="146"/>
      <c r="OZ47" s="146"/>
      <c r="PA47" s="146"/>
      <c r="PB47" s="146"/>
      <c r="PC47" s="146"/>
      <c r="PD47" s="146"/>
      <c r="PE47" s="146"/>
      <c r="PF47" s="146"/>
      <c r="PG47" s="146"/>
      <c r="PH47" s="146"/>
      <c r="PI47" s="146"/>
      <c r="PJ47" s="146"/>
      <c r="PK47" s="146"/>
      <c r="PL47" s="146"/>
      <c r="PM47" s="146"/>
      <c r="PN47" s="146"/>
      <c r="PO47" s="146"/>
      <c r="PP47" s="146"/>
      <c r="PQ47" s="146"/>
      <c r="PR47" s="146"/>
      <c r="PS47" s="146"/>
      <c r="PT47" s="146"/>
      <c r="PU47" s="146"/>
      <c r="PV47" s="146"/>
      <c r="PW47" s="146"/>
      <c r="PX47" s="146"/>
      <c r="PY47" s="146"/>
      <c r="PZ47" s="146"/>
      <c r="QA47" s="146"/>
      <c r="QB47" s="146"/>
      <c r="QC47" s="146"/>
      <c r="QD47" s="146"/>
      <c r="QE47" s="146"/>
      <c r="QF47" s="146"/>
      <c r="QG47" s="146"/>
      <c r="QH47" s="146"/>
      <c r="QI47" s="146"/>
      <c r="QJ47" s="146"/>
      <c r="QK47" s="146"/>
      <c r="QL47" s="146"/>
      <c r="QM47" s="146"/>
      <c r="QN47" s="146"/>
      <c r="QO47" s="146"/>
      <c r="QP47" s="146"/>
      <c r="QQ47" s="146"/>
      <c r="QR47" s="146"/>
      <c r="QS47" s="146"/>
      <c r="QT47" s="146"/>
      <c r="QU47" s="146"/>
      <c r="QV47" s="146"/>
      <c r="QW47" s="146"/>
      <c r="QX47" s="146"/>
      <c r="QY47" s="146"/>
      <c r="QZ47" s="146"/>
      <c r="RA47" s="146"/>
      <c r="RB47" s="146"/>
      <c r="RC47" s="146"/>
      <c r="RD47" s="146"/>
      <c r="RE47" s="146"/>
      <c r="RF47" s="146"/>
      <c r="RG47" s="146"/>
      <c r="RH47" s="146"/>
      <c r="RI47" s="146"/>
      <c r="RJ47" s="146"/>
      <c r="RK47" s="146"/>
      <c r="RL47" s="146"/>
      <c r="RM47" s="146"/>
      <c r="RN47" s="146"/>
      <c r="RO47" s="146"/>
      <c r="RP47" s="146"/>
      <c r="RQ47" s="146"/>
      <c r="RR47" s="146"/>
      <c r="RS47" s="146"/>
      <c r="RT47" s="146"/>
      <c r="RU47" s="146"/>
      <c r="RV47" s="146"/>
      <c r="RW47" s="146"/>
      <c r="RX47" s="146"/>
      <c r="RY47" s="146"/>
      <c r="RZ47" s="146"/>
      <c r="SA47" s="146"/>
      <c r="SB47" s="146"/>
      <c r="SC47" s="146"/>
      <c r="SD47" s="146"/>
      <c r="SE47" s="146"/>
      <c r="SF47" s="146"/>
      <c r="SG47" s="146"/>
      <c r="SH47" s="146"/>
      <c r="SI47" s="146"/>
      <c r="SJ47" s="146"/>
      <c r="SK47" s="146"/>
      <c r="SL47" s="146"/>
      <c r="SM47" s="146"/>
      <c r="SN47" s="146"/>
      <c r="SO47" s="146"/>
      <c r="SP47" s="146"/>
      <c r="SQ47" s="146"/>
      <c r="SR47" s="146"/>
      <c r="SS47" s="146"/>
      <c r="ST47" s="146"/>
      <c r="SU47" s="146"/>
      <c r="SV47" s="146"/>
      <c r="SW47" s="146"/>
      <c r="SX47" s="146"/>
      <c r="SY47" s="146"/>
      <c r="SZ47" s="146"/>
      <c r="TA47" s="146"/>
      <c r="TB47" s="146"/>
      <c r="TC47" s="146"/>
      <c r="TD47" s="146"/>
      <c r="TE47" s="146"/>
      <c r="TF47" s="146"/>
      <c r="TG47" s="146"/>
      <c r="TH47" s="146"/>
      <c r="TI47" s="146"/>
      <c r="TJ47" s="146"/>
      <c r="TK47" s="146"/>
      <c r="TL47" s="146"/>
      <c r="TM47" s="146"/>
      <c r="TN47" s="146"/>
      <c r="TO47" s="146"/>
      <c r="TP47" s="146"/>
      <c r="TQ47" s="146"/>
      <c r="TR47" s="146"/>
      <c r="TS47" s="146"/>
      <c r="TT47" s="146"/>
      <c r="TU47" s="146"/>
      <c r="TV47" s="146"/>
      <c r="TW47" s="146"/>
      <c r="TX47" s="146"/>
      <c r="TY47" s="146"/>
      <c r="TZ47" s="146"/>
      <c r="UA47" s="146"/>
      <c r="UB47" s="146"/>
      <c r="UC47" s="146"/>
      <c r="UD47" s="146"/>
      <c r="UE47" s="146"/>
      <c r="UF47" s="146"/>
      <c r="UG47" s="146"/>
      <c r="UH47" s="146"/>
      <c r="UI47" s="146"/>
      <c r="UJ47" s="146"/>
      <c r="UK47" s="146"/>
      <c r="UL47" s="146"/>
      <c r="UM47" s="146"/>
      <c r="UN47" s="146"/>
      <c r="UO47" s="146"/>
      <c r="UP47" s="146"/>
      <c r="UQ47" s="146"/>
      <c r="UR47" s="146"/>
      <c r="US47" s="146"/>
      <c r="UT47" s="146"/>
      <c r="UU47" s="146"/>
      <c r="UV47" s="146"/>
      <c r="UW47" s="146"/>
      <c r="UX47" s="146"/>
      <c r="UY47" s="146"/>
      <c r="UZ47" s="146"/>
      <c r="VA47" s="146"/>
      <c r="VB47" s="146"/>
      <c r="VC47" s="146"/>
      <c r="VD47" s="146"/>
      <c r="VE47" s="146"/>
      <c r="VF47" s="146"/>
      <c r="VG47" s="146"/>
      <c r="VH47" s="146"/>
      <c r="VI47" s="146"/>
      <c r="VJ47" s="146"/>
      <c r="VK47" s="146"/>
      <c r="VL47" s="146"/>
      <c r="VM47" s="146"/>
      <c r="VN47" s="146"/>
      <c r="VO47" s="146"/>
      <c r="VP47" s="146"/>
      <c r="VQ47" s="146"/>
      <c r="VR47" s="146"/>
      <c r="VS47" s="146"/>
      <c r="VT47" s="146"/>
      <c r="VU47" s="146"/>
      <c r="VV47" s="146"/>
      <c r="VW47" s="146"/>
      <c r="VX47" s="146"/>
      <c r="VY47" s="146"/>
      <c r="VZ47" s="146"/>
      <c r="WA47" s="146"/>
      <c r="WB47" s="146"/>
      <c r="WC47" s="146"/>
      <c r="WD47" s="146"/>
      <c r="WE47" s="146"/>
      <c r="WF47" s="146"/>
      <c r="WG47" s="146"/>
      <c r="WH47" s="146"/>
      <c r="WI47" s="146"/>
      <c r="WJ47" s="146"/>
      <c r="WK47" s="146"/>
      <c r="WL47" s="146"/>
      <c r="WM47" s="146"/>
      <c r="WN47" s="146"/>
      <c r="WO47" s="146"/>
      <c r="WP47" s="146"/>
      <c r="WQ47" s="146"/>
      <c r="WR47" s="146"/>
      <c r="WS47" s="146"/>
      <c r="WT47" s="146"/>
      <c r="WU47" s="146"/>
      <c r="WV47" s="146"/>
      <c r="WW47" s="146"/>
      <c r="WX47" s="146"/>
      <c r="WY47" s="146"/>
      <c r="WZ47" s="146"/>
      <c r="XA47" s="146"/>
      <c r="XB47" s="146"/>
      <c r="XC47" s="146"/>
      <c r="XD47" s="146"/>
      <c r="XE47" s="146"/>
      <c r="XF47" s="146"/>
      <c r="XG47" s="146"/>
      <c r="XH47" s="146"/>
      <c r="XI47" s="146"/>
      <c r="XJ47" s="146"/>
      <c r="XK47" s="146"/>
      <c r="XL47" s="146"/>
      <c r="XM47" s="146"/>
      <c r="XN47" s="146"/>
      <c r="XO47" s="146"/>
      <c r="XP47" s="146"/>
      <c r="XQ47" s="146"/>
      <c r="XR47" s="146"/>
      <c r="XS47" s="146"/>
      <c r="XT47" s="146"/>
      <c r="XU47" s="146"/>
      <c r="XV47" s="146"/>
      <c r="XW47" s="146"/>
      <c r="XX47" s="146"/>
      <c r="XY47" s="146"/>
      <c r="XZ47" s="146"/>
      <c r="YA47" s="146"/>
      <c r="YB47" s="146"/>
      <c r="YC47" s="146"/>
      <c r="YD47" s="146"/>
      <c r="YE47" s="146"/>
      <c r="YF47" s="146"/>
      <c r="YG47" s="146"/>
      <c r="YH47" s="146"/>
      <c r="YI47" s="146"/>
      <c r="YJ47" s="146"/>
      <c r="YK47" s="146"/>
      <c r="YL47" s="146"/>
      <c r="YM47" s="146"/>
      <c r="YN47" s="146"/>
      <c r="YO47" s="146"/>
      <c r="YP47" s="146"/>
      <c r="YQ47" s="146"/>
      <c r="YR47" s="146"/>
      <c r="YS47" s="146"/>
      <c r="YT47" s="146"/>
      <c r="YU47" s="146"/>
      <c r="YV47" s="146"/>
      <c r="YW47" s="146"/>
      <c r="YX47" s="146"/>
      <c r="YY47" s="146"/>
      <c r="YZ47" s="146"/>
      <c r="ZA47" s="146"/>
      <c r="ZB47" s="146"/>
      <c r="ZC47" s="146"/>
      <c r="ZD47" s="146"/>
      <c r="ZE47" s="146"/>
      <c r="ZF47" s="146"/>
      <c r="ZG47" s="146"/>
      <c r="ZH47" s="146"/>
      <c r="ZI47" s="146"/>
      <c r="ZJ47" s="146"/>
      <c r="ZK47" s="146"/>
      <c r="ZL47" s="146"/>
      <c r="ZM47" s="146"/>
      <c r="ZN47" s="146"/>
      <c r="ZO47" s="146"/>
      <c r="ZP47" s="146"/>
      <c r="ZQ47" s="146"/>
      <c r="ZR47" s="146"/>
      <c r="ZS47" s="146"/>
      <c r="ZT47" s="146"/>
      <c r="ZU47" s="146"/>
      <c r="ZV47" s="146"/>
      <c r="ZW47" s="146"/>
      <c r="ZX47" s="146"/>
      <c r="ZY47" s="146"/>
      <c r="ZZ47" s="146"/>
      <c r="AAA47" s="146"/>
      <c r="AAB47" s="146"/>
      <c r="AAC47" s="146"/>
      <c r="AAD47" s="146"/>
      <c r="AAE47" s="146"/>
      <c r="AAF47" s="146"/>
      <c r="AAG47" s="146"/>
      <c r="AAH47" s="146"/>
      <c r="AAI47" s="146"/>
      <c r="AAJ47" s="146"/>
      <c r="AAK47" s="146"/>
      <c r="AAL47" s="146"/>
      <c r="AAM47" s="146"/>
      <c r="AAN47" s="146"/>
      <c r="AAO47" s="146"/>
      <c r="AAP47" s="146"/>
      <c r="AAQ47" s="146"/>
      <c r="AAR47" s="146"/>
      <c r="AAS47" s="146"/>
      <c r="AAT47" s="146"/>
      <c r="AAU47" s="146"/>
      <c r="AAV47" s="146"/>
      <c r="AAW47" s="146"/>
      <c r="AAX47" s="146"/>
      <c r="AAY47" s="146"/>
      <c r="AAZ47" s="146"/>
      <c r="ABA47" s="146"/>
      <c r="ABB47" s="146"/>
      <c r="ABC47" s="146"/>
      <c r="ABD47" s="146"/>
      <c r="ABE47" s="146"/>
      <c r="ABF47" s="146"/>
      <c r="ABG47" s="146"/>
      <c r="ABH47" s="146"/>
      <c r="ABI47" s="146"/>
      <c r="ABJ47" s="146"/>
      <c r="ABK47" s="146"/>
      <c r="ABL47" s="146"/>
      <c r="ABM47" s="146"/>
      <c r="ABN47" s="146"/>
      <c r="ABO47" s="146"/>
      <c r="ABP47" s="146"/>
      <c r="ABQ47" s="146"/>
      <c r="ABR47" s="146"/>
      <c r="ABS47" s="146"/>
      <c r="ABT47" s="146"/>
      <c r="ABU47" s="146"/>
      <c r="ABV47" s="146"/>
      <c r="ABW47" s="146"/>
      <c r="ABX47" s="146"/>
      <c r="ABY47" s="146"/>
      <c r="ABZ47" s="146"/>
      <c r="ACA47" s="146"/>
      <c r="ACB47" s="146"/>
      <c r="ACC47" s="146"/>
      <c r="ACD47" s="146"/>
      <c r="ACE47" s="146"/>
      <c r="ACF47" s="146"/>
      <c r="ACG47" s="146"/>
      <c r="ACH47" s="146"/>
      <c r="ACI47" s="146"/>
      <c r="ACJ47" s="146"/>
      <c r="ACK47" s="146"/>
      <c r="ACL47" s="146"/>
      <c r="ACM47" s="146"/>
      <c r="ACN47" s="146"/>
      <c r="ACO47" s="146"/>
      <c r="ACP47" s="146"/>
      <c r="ACQ47" s="146"/>
      <c r="ACR47" s="146"/>
      <c r="ACS47" s="146"/>
      <c r="ACT47" s="146"/>
      <c r="ACU47" s="146"/>
      <c r="ACV47" s="146"/>
      <c r="ACW47" s="146"/>
      <c r="ACX47" s="146"/>
      <c r="ACY47" s="146"/>
      <c r="ACZ47" s="146"/>
      <c r="ADA47" s="146"/>
      <c r="ADB47" s="146"/>
      <c r="ADC47" s="146"/>
      <c r="ADD47" s="146"/>
      <c r="ADE47" s="146"/>
      <c r="ADF47" s="146"/>
      <c r="ADG47" s="146"/>
      <c r="ADH47" s="146"/>
      <c r="ADI47" s="146"/>
      <c r="ADJ47" s="146"/>
      <c r="ADK47" s="146"/>
      <c r="ADL47" s="146"/>
      <c r="ADM47" s="146"/>
      <c r="ADN47" s="146"/>
      <c r="ADO47" s="146"/>
      <c r="ADP47" s="146"/>
      <c r="ADQ47" s="146"/>
      <c r="ADR47" s="146"/>
      <c r="ADS47" s="146"/>
      <c r="ADT47" s="146"/>
      <c r="ADU47" s="146"/>
      <c r="ADV47" s="146"/>
      <c r="ADW47" s="146"/>
      <c r="ADX47" s="146"/>
      <c r="ADY47" s="146"/>
      <c r="ADZ47" s="146"/>
      <c r="AEA47" s="146"/>
      <c r="AEB47" s="146"/>
      <c r="AEC47" s="146"/>
      <c r="AED47" s="146"/>
      <c r="AEE47" s="146"/>
      <c r="AEF47" s="146"/>
      <c r="AEG47" s="146"/>
      <c r="AEH47" s="146"/>
      <c r="AEI47" s="146"/>
      <c r="AEJ47" s="146"/>
      <c r="AEK47" s="146"/>
      <c r="AEL47" s="146"/>
      <c r="AEM47" s="146"/>
      <c r="AEN47" s="146"/>
      <c r="AEO47" s="146"/>
      <c r="AEP47" s="146"/>
      <c r="AEQ47" s="146"/>
      <c r="AER47" s="146"/>
      <c r="AES47" s="146"/>
      <c r="AET47" s="146"/>
      <c r="AEU47" s="146"/>
      <c r="AEV47" s="146"/>
      <c r="AEW47" s="146"/>
      <c r="AEX47" s="146"/>
      <c r="AEY47" s="146"/>
      <c r="AEZ47" s="146"/>
      <c r="AFA47" s="146"/>
      <c r="AFB47" s="146"/>
      <c r="AFC47" s="146"/>
      <c r="AFD47" s="146"/>
      <c r="AFE47" s="146"/>
      <c r="AFF47" s="146"/>
      <c r="AFG47" s="146"/>
      <c r="AFH47" s="146"/>
      <c r="AFI47" s="146"/>
      <c r="AFJ47" s="146"/>
      <c r="AFK47" s="146"/>
      <c r="AFL47" s="146"/>
      <c r="AFM47" s="146"/>
      <c r="AFN47" s="146"/>
      <c r="AFO47" s="146"/>
      <c r="AFP47" s="146"/>
      <c r="AFQ47" s="146"/>
      <c r="AFR47" s="146"/>
      <c r="AFS47" s="146"/>
      <c r="AFT47" s="146"/>
      <c r="AFU47" s="146"/>
      <c r="AFV47" s="146"/>
      <c r="AFW47" s="146"/>
      <c r="AFX47" s="146"/>
      <c r="AFY47" s="146"/>
      <c r="AFZ47" s="146"/>
      <c r="AGA47" s="146"/>
      <c r="AGB47" s="146"/>
      <c r="AGC47" s="146"/>
      <c r="AGD47" s="146"/>
      <c r="AGE47" s="146"/>
      <c r="AGF47" s="146"/>
      <c r="AGG47" s="146"/>
      <c r="AGH47" s="146"/>
      <c r="AGI47" s="146"/>
      <c r="AGJ47" s="146"/>
      <c r="AGK47" s="146"/>
      <c r="AGL47" s="146"/>
      <c r="AGM47" s="146"/>
      <c r="AGN47" s="146"/>
      <c r="AGO47" s="146"/>
      <c r="AGP47" s="146"/>
      <c r="AGQ47" s="146"/>
      <c r="AGR47" s="146"/>
      <c r="AGS47" s="146"/>
      <c r="AGT47" s="146"/>
      <c r="AGU47" s="146"/>
      <c r="AGV47" s="146"/>
      <c r="AGW47" s="146"/>
      <c r="AGX47" s="146"/>
      <c r="AGY47" s="146"/>
      <c r="AGZ47" s="146"/>
      <c r="AHA47" s="146"/>
      <c r="AHB47" s="146"/>
      <c r="AHC47" s="146"/>
      <c r="AHD47" s="146"/>
      <c r="AHE47" s="146"/>
      <c r="AHF47" s="146"/>
      <c r="AHG47" s="146"/>
      <c r="AHH47" s="146"/>
      <c r="AHI47" s="146"/>
      <c r="AHJ47" s="146"/>
      <c r="AHK47" s="146"/>
      <c r="AHL47" s="146"/>
      <c r="AHM47" s="146"/>
      <c r="AHN47" s="146"/>
      <c r="AHO47" s="146"/>
      <c r="AHP47" s="146"/>
      <c r="AHQ47" s="146"/>
      <c r="AHR47" s="146"/>
      <c r="AHS47" s="146"/>
      <c r="AHT47" s="146"/>
      <c r="AHU47" s="146"/>
      <c r="AHV47" s="146"/>
      <c r="AHW47" s="146"/>
      <c r="AHX47" s="146"/>
      <c r="AHY47" s="146"/>
      <c r="AHZ47" s="146"/>
      <c r="AIA47" s="146"/>
      <c r="AIB47" s="146"/>
      <c r="AIC47" s="146"/>
      <c r="AID47" s="146"/>
      <c r="AIE47" s="146"/>
      <c r="AIF47" s="146"/>
      <c r="AIG47" s="146"/>
      <c r="AIH47" s="146"/>
      <c r="AII47" s="146"/>
      <c r="AIJ47" s="146"/>
      <c r="AIK47" s="146"/>
      <c r="AIL47" s="146"/>
      <c r="AIM47" s="146"/>
      <c r="AIN47" s="146"/>
      <c r="AIO47" s="146"/>
      <c r="AIP47" s="146"/>
      <c r="AIQ47" s="146"/>
      <c r="AIR47" s="146"/>
      <c r="AIS47" s="146"/>
      <c r="AIT47" s="146"/>
      <c r="AIU47" s="146"/>
      <c r="AIV47" s="146"/>
      <c r="AIW47" s="146"/>
      <c r="AIX47" s="146"/>
      <c r="AIY47" s="146"/>
      <c r="AIZ47" s="146"/>
      <c r="AJA47" s="146"/>
      <c r="AJB47" s="146"/>
      <c r="AJC47" s="146"/>
      <c r="AJD47" s="146"/>
      <c r="AJE47" s="146"/>
      <c r="AJF47" s="146"/>
      <c r="AJG47" s="146"/>
      <c r="AJH47" s="146"/>
      <c r="AJI47" s="146"/>
      <c r="AJJ47" s="146"/>
      <c r="AJK47" s="146"/>
      <c r="AJL47" s="146"/>
      <c r="AJM47" s="146"/>
      <c r="AJN47" s="146"/>
      <c r="AJO47" s="146"/>
      <c r="AJP47" s="146"/>
      <c r="AJQ47" s="146"/>
      <c r="AJR47" s="146"/>
      <c r="AJS47" s="146"/>
      <c r="AJT47" s="146"/>
      <c r="AJU47" s="146"/>
      <c r="AJV47" s="146"/>
      <c r="AJW47" s="146"/>
      <c r="AJX47" s="146"/>
      <c r="AJY47" s="146"/>
      <c r="AJZ47" s="146"/>
      <c r="AKA47" s="146"/>
      <c r="AKB47" s="146"/>
      <c r="AKC47" s="146"/>
      <c r="AKD47" s="146"/>
      <c r="AKE47" s="146"/>
      <c r="AKF47" s="146"/>
      <c r="AKG47" s="146"/>
      <c r="AKH47" s="146"/>
      <c r="AKI47" s="146"/>
      <c r="AKJ47" s="146"/>
      <c r="AKK47" s="146"/>
      <c r="AKL47" s="146"/>
      <c r="AKM47" s="146"/>
      <c r="AKN47" s="146"/>
      <c r="AKO47" s="146"/>
      <c r="AKP47" s="146"/>
      <c r="AKQ47" s="146"/>
      <c r="AKR47" s="146"/>
      <c r="AKS47" s="146"/>
      <c r="AKT47" s="146"/>
      <c r="AKU47" s="146"/>
      <c r="AKV47" s="146"/>
      <c r="AKW47" s="146"/>
      <c r="AKX47" s="146"/>
      <c r="AKY47" s="146"/>
      <c r="AKZ47" s="146"/>
      <c r="ALA47" s="146"/>
      <c r="ALB47" s="146"/>
      <c r="ALC47" s="146"/>
      <c r="ALD47" s="146"/>
      <c r="ALE47" s="146"/>
      <c r="ALF47" s="146"/>
      <c r="ALG47" s="146"/>
      <c r="ALH47" s="146"/>
      <c r="ALI47" s="146"/>
      <c r="ALJ47" s="146"/>
      <c r="ALK47" s="146"/>
      <c r="ALL47" s="146"/>
      <c r="ALM47" s="146"/>
      <c r="ALN47" s="146"/>
      <c r="ALO47" s="146"/>
      <c r="ALP47" s="146"/>
      <c r="ALQ47" s="146"/>
      <c r="ALR47" s="146"/>
      <c r="ALS47" s="146"/>
      <c r="ALT47" s="146"/>
      <c r="ALU47" s="146"/>
      <c r="ALV47" s="146"/>
      <c r="ALW47" s="146"/>
      <c r="ALX47" s="146"/>
      <c r="ALY47" s="146"/>
      <c r="ALZ47" s="146"/>
      <c r="AMA47" s="146"/>
      <c r="AMB47" s="146"/>
      <c r="AMC47" s="146"/>
      <c r="AMD47" s="146"/>
      <c r="AME47" s="146"/>
      <c r="AMF47" s="146"/>
      <c r="AMG47" s="146"/>
      <c r="AMH47" s="148"/>
      <c r="AMI47" s="148"/>
      <c r="AMJ47" s="148"/>
      <c r="AMK47" s="148"/>
    </row>
    <row r="48" spans="1:1025" customFormat="1" ht="18.75">
      <c r="A48" s="146"/>
      <c r="B48" s="184" t="s">
        <v>80</v>
      </c>
      <c r="C48" s="185" t="s">
        <v>81</v>
      </c>
      <c r="D48" s="186"/>
      <c r="E48" s="187"/>
      <c r="F48" s="188"/>
      <c r="G48" s="189">
        <f>G49</f>
        <v>0</v>
      </c>
      <c r="H48" s="190"/>
      <c r="I48" s="147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146"/>
      <c r="DP48" s="146"/>
      <c r="DQ48" s="14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146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  <c r="GL48" s="146"/>
      <c r="GM48" s="146"/>
      <c r="GN48" s="146"/>
      <c r="GO48" s="146"/>
      <c r="GP48" s="146"/>
      <c r="GQ48" s="146"/>
      <c r="GR48" s="146"/>
      <c r="GS48" s="146"/>
      <c r="GT48" s="146"/>
      <c r="GU48" s="146"/>
      <c r="GV48" s="146"/>
      <c r="GW48" s="146"/>
      <c r="GX48" s="146"/>
      <c r="GY48" s="146"/>
      <c r="GZ48" s="146"/>
      <c r="HA48" s="146"/>
      <c r="HB48" s="146"/>
      <c r="HC48" s="146"/>
      <c r="HD48" s="146"/>
      <c r="HE48" s="146"/>
      <c r="HF48" s="146"/>
      <c r="HG48" s="146"/>
      <c r="HH48" s="146"/>
      <c r="HI48" s="146"/>
      <c r="HJ48" s="146"/>
      <c r="HK48" s="146"/>
      <c r="HL48" s="146"/>
      <c r="HM48" s="146"/>
      <c r="HN48" s="146"/>
      <c r="HO48" s="146"/>
      <c r="HP48" s="146"/>
      <c r="HQ48" s="146"/>
      <c r="HR48" s="146"/>
      <c r="HS48" s="146"/>
      <c r="HT48" s="146"/>
      <c r="HU48" s="146"/>
      <c r="HV48" s="146"/>
      <c r="HW48" s="146"/>
      <c r="HX48" s="146"/>
      <c r="HY48" s="146"/>
      <c r="HZ48" s="146"/>
      <c r="IA48" s="146"/>
      <c r="IB48" s="146"/>
      <c r="IC48" s="146"/>
      <c r="ID48" s="146"/>
      <c r="IE48" s="146"/>
      <c r="IF48" s="146"/>
      <c r="IG48" s="146"/>
      <c r="IH48" s="146"/>
      <c r="II48" s="146"/>
      <c r="IJ48" s="146"/>
      <c r="IK48" s="146"/>
      <c r="IL48" s="146"/>
      <c r="IM48" s="146"/>
      <c r="IN48" s="146"/>
      <c r="IO48" s="146"/>
      <c r="IP48" s="146"/>
      <c r="IQ48" s="146"/>
      <c r="IR48" s="146"/>
      <c r="IS48" s="146"/>
      <c r="IT48" s="146"/>
      <c r="IU48" s="146"/>
      <c r="IV48" s="146"/>
      <c r="IW48" s="146"/>
      <c r="IX48" s="146"/>
      <c r="IY48" s="146"/>
      <c r="IZ48" s="146"/>
      <c r="JA48" s="146"/>
      <c r="JB48" s="146"/>
      <c r="JC48" s="146"/>
      <c r="JD48" s="146"/>
      <c r="JE48" s="146"/>
      <c r="JF48" s="146"/>
      <c r="JG48" s="146"/>
      <c r="JH48" s="146"/>
      <c r="JI48" s="146"/>
      <c r="JJ48" s="146"/>
      <c r="JK48" s="146"/>
      <c r="JL48" s="146"/>
      <c r="JM48" s="146"/>
      <c r="JN48" s="146"/>
      <c r="JO48" s="146"/>
      <c r="JP48" s="146"/>
      <c r="JQ48" s="146"/>
      <c r="JR48" s="146"/>
      <c r="JS48" s="146"/>
      <c r="JT48" s="146"/>
      <c r="JU48" s="146"/>
      <c r="JV48" s="146"/>
      <c r="JW48" s="146"/>
      <c r="JX48" s="146"/>
      <c r="JY48" s="146"/>
      <c r="JZ48" s="146"/>
      <c r="KA48" s="146"/>
      <c r="KB48" s="146"/>
      <c r="KC48" s="146"/>
      <c r="KD48" s="146"/>
      <c r="KE48" s="146"/>
      <c r="KF48" s="146"/>
      <c r="KG48" s="146"/>
      <c r="KH48" s="146"/>
      <c r="KI48" s="146"/>
      <c r="KJ48" s="146"/>
      <c r="KK48" s="146"/>
      <c r="KL48" s="146"/>
      <c r="KM48" s="146"/>
      <c r="KN48" s="146"/>
      <c r="KO48" s="146"/>
      <c r="KP48" s="146"/>
      <c r="KQ48" s="146"/>
      <c r="KR48" s="146"/>
      <c r="KS48" s="146"/>
      <c r="KT48" s="146"/>
      <c r="KU48" s="146"/>
      <c r="KV48" s="146"/>
      <c r="KW48" s="146"/>
      <c r="KX48" s="146"/>
      <c r="KY48" s="146"/>
      <c r="KZ48" s="146"/>
      <c r="LA48" s="146"/>
      <c r="LB48" s="146"/>
      <c r="LC48" s="146"/>
      <c r="LD48" s="146"/>
      <c r="LE48" s="146"/>
      <c r="LF48" s="146"/>
      <c r="LG48" s="146"/>
      <c r="LH48" s="146"/>
      <c r="LI48" s="146"/>
      <c r="LJ48" s="146"/>
      <c r="LK48" s="146"/>
      <c r="LL48" s="146"/>
      <c r="LM48" s="146"/>
      <c r="LN48" s="146"/>
      <c r="LO48" s="146"/>
      <c r="LP48" s="146"/>
      <c r="LQ48" s="146"/>
      <c r="LR48" s="146"/>
      <c r="LS48" s="146"/>
      <c r="LT48" s="146"/>
      <c r="LU48" s="146"/>
      <c r="LV48" s="146"/>
      <c r="LW48" s="146"/>
      <c r="LX48" s="146"/>
      <c r="LY48" s="146"/>
      <c r="LZ48" s="146"/>
      <c r="MA48" s="146"/>
      <c r="MB48" s="146"/>
      <c r="MC48" s="146"/>
      <c r="MD48" s="146"/>
      <c r="ME48" s="146"/>
      <c r="MF48" s="146"/>
      <c r="MG48" s="146"/>
      <c r="MH48" s="146"/>
      <c r="MI48" s="146"/>
      <c r="MJ48" s="146"/>
      <c r="MK48" s="146"/>
      <c r="ML48" s="146"/>
      <c r="MM48" s="146"/>
      <c r="MN48" s="146"/>
      <c r="MO48" s="146"/>
      <c r="MP48" s="146"/>
      <c r="MQ48" s="146"/>
      <c r="MR48" s="146"/>
      <c r="MS48" s="146"/>
      <c r="MT48" s="146"/>
      <c r="MU48" s="146"/>
      <c r="MV48" s="146"/>
      <c r="MW48" s="146"/>
      <c r="MX48" s="146"/>
      <c r="MY48" s="146"/>
      <c r="MZ48" s="146"/>
      <c r="NA48" s="146"/>
      <c r="NB48" s="146"/>
      <c r="NC48" s="146"/>
      <c r="ND48" s="146"/>
      <c r="NE48" s="146"/>
      <c r="NF48" s="146"/>
      <c r="NG48" s="146"/>
      <c r="NH48" s="146"/>
      <c r="NI48" s="146"/>
      <c r="NJ48" s="146"/>
      <c r="NK48" s="146"/>
      <c r="NL48" s="146"/>
      <c r="NM48" s="146"/>
      <c r="NN48" s="146"/>
      <c r="NO48" s="146"/>
      <c r="NP48" s="146"/>
      <c r="NQ48" s="146"/>
      <c r="NR48" s="146"/>
      <c r="NS48" s="146"/>
      <c r="NT48" s="146"/>
      <c r="NU48" s="146"/>
      <c r="NV48" s="146"/>
      <c r="NW48" s="146"/>
      <c r="NX48" s="146"/>
      <c r="NY48" s="146"/>
      <c r="NZ48" s="146"/>
      <c r="OA48" s="146"/>
      <c r="OB48" s="146"/>
      <c r="OC48" s="146"/>
      <c r="OD48" s="146"/>
      <c r="OE48" s="146"/>
      <c r="OF48" s="146"/>
      <c r="OG48" s="146"/>
      <c r="OH48" s="146"/>
      <c r="OI48" s="146"/>
      <c r="OJ48" s="146"/>
      <c r="OK48" s="146"/>
      <c r="OL48" s="146"/>
      <c r="OM48" s="146"/>
      <c r="ON48" s="146"/>
      <c r="OO48" s="146"/>
      <c r="OP48" s="146"/>
      <c r="OQ48" s="146"/>
      <c r="OR48" s="146"/>
      <c r="OS48" s="146"/>
      <c r="OT48" s="146"/>
      <c r="OU48" s="146"/>
      <c r="OV48" s="146"/>
      <c r="OW48" s="146"/>
      <c r="OX48" s="146"/>
      <c r="OY48" s="146"/>
      <c r="OZ48" s="146"/>
      <c r="PA48" s="146"/>
      <c r="PB48" s="146"/>
      <c r="PC48" s="146"/>
      <c r="PD48" s="146"/>
      <c r="PE48" s="146"/>
      <c r="PF48" s="146"/>
      <c r="PG48" s="146"/>
      <c r="PH48" s="146"/>
      <c r="PI48" s="146"/>
      <c r="PJ48" s="146"/>
      <c r="PK48" s="146"/>
      <c r="PL48" s="146"/>
      <c r="PM48" s="146"/>
      <c r="PN48" s="146"/>
      <c r="PO48" s="146"/>
      <c r="PP48" s="146"/>
      <c r="PQ48" s="146"/>
      <c r="PR48" s="146"/>
      <c r="PS48" s="146"/>
      <c r="PT48" s="146"/>
      <c r="PU48" s="146"/>
      <c r="PV48" s="146"/>
      <c r="PW48" s="146"/>
      <c r="PX48" s="146"/>
      <c r="PY48" s="146"/>
      <c r="PZ48" s="146"/>
      <c r="QA48" s="146"/>
      <c r="QB48" s="146"/>
      <c r="QC48" s="146"/>
      <c r="QD48" s="146"/>
      <c r="QE48" s="146"/>
      <c r="QF48" s="146"/>
      <c r="QG48" s="146"/>
      <c r="QH48" s="146"/>
      <c r="QI48" s="146"/>
      <c r="QJ48" s="146"/>
      <c r="QK48" s="146"/>
      <c r="QL48" s="146"/>
      <c r="QM48" s="146"/>
      <c r="QN48" s="146"/>
      <c r="QO48" s="146"/>
      <c r="QP48" s="146"/>
      <c r="QQ48" s="146"/>
      <c r="QR48" s="146"/>
      <c r="QS48" s="146"/>
      <c r="QT48" s="146"/>
      <c r="QU48" s="146"/>
      <c r="QV48" s="146"/>
      <c r="QW48" s="146"/>
      <c r="QX48" s="146"/>
      <c r="QY48" s="146"/>
      <c r="QZ48" s="146"/>
      <c r="RA48" s="146"/>
      <c r="RB48" s="146"/>
      <c r="RC48" s="146"/>
      <c r="RD48" s="146"/>
      <c r="RE48" s="146"/>
      <c r="RF48" s="146"/>
      <c r="RG48" s="146"/>
      <c r="RH48" s="146"/>
      <c r="RI48" s="146"/>
      <c r="RJ48" s="146"/>
      <c r="RK48" s="146"/>
      <c r="RL48" s="146"/>
      <c r="RM48" s="146"/>
      <c r="RN48" s="146"/>
      <c r="RO48" s="146"/>
      <c r="RP48" s="146"/>
      <c r="RQ48" s="146"/>
      <c r="RR48" s="146"/>
      <c r="RS48" s="146"/>
      <c r="RT48" s="146"/>
      <c r="RU48" s="146"/>
      <c r="RV48" s="146"/>
      <c r="RW48" s="146"/>
      <c r="RX48" s="146"/>
      <c r="RY48" s="146"/>
      <c r="RZ48" s="146"/>
      <c r="SA48" s="146"/>
      <c r="SB48" s="146"/>
      <c r="SC48" s="146"/>
      <c r="SD48" s="146"/>
      <c r="SE48" s="146"/>
      <c r="SF48" s="146"/>
      <c r="SG48" s="146"/>
      <c r="SH48" s="146"/>
      <c r="SI48" s="146"/>
      <c r="SJ48" s="146"/>
      <c r="SK48" s="146"/>
      <c r="SL48" s="146"/>
      <c r="SM48" s="146"/>
      <c r="SN48" s="146"/>
      <c r="SO48" s="146"/>
      <c r="SP48" s="146"/>
      <c r="SQ48" s="146"/>
      <c r="SR48" s="146"/>
      <c r="SS48" s="146"/>
      <c r="ST48" s="146"/>
      <c r="SU48" s="146"/>
      <c r="SV48" s="146"/>
      <c r="SW48" s="146"/>
      <c r="SX48" s="146"/>
      <c r="SY48" s="146"/>
      <c r="SZ48" s="146"/>
      <c r="TA48" s="146"/>
      <c r="TB48" s="146"/>
      <c r="TC48" s="146"/>
      <c r="TD48" s="146"/>
      <c r="TE48" s="146"/>
      <c r="TF48" s="146"/>
      <c r="TG48" s="146"/>
      <c r="TH48" s="146"/>
      <c r="TI48" s="146"/>
      <c r="TJ48" s="146"/>
      <c r="TK48" s="146"/>
      <c r="TL48" s="146"/>
      <c r="TM48" s="146"/>
      <c r="TN48" s="146"/>
      <c r="TO48" s="146"/>
      <c r="TP48" s="146"/>
      <c r="TQ48" s="146"/>
      <c r="TR48" s="146"/>
      <c r="TS48" s="146"/>
      <c r="TT48" s="146"/>
      <c r="TU48" s="146"/>
      <c r="TV48" s="146"/>
      <c r="TW48" s="146"/>
      <c r="TX48" s="146"/>
      <c r="TY48" s="146"/>
      <c r="TZ48" s="146"/>
      <c r="UA48" s="146"/>
      <c r="UB48" s="146"/>
      <c r="UC48" s="146"/>
      <c r="UD48" s="146"/>
      <c r="UE48" s="146"/>
      <c r="UF48" s="146"/>
      <c r="UG48" s="146"/>
      <c r="UH48" s="146"/>
      <c r="UI48" s="146"/>
      <c r="UJ48" s="146"/>
      <c r="UK48" s="146"/>
      <c r="UL48" s="146"/>
      <c r="UM48" s="146"/>
      <c r="UN48" s="146"/>
      <c r="UO48" s="146"/>
      <c r="UP48" s="146"/>
      <c r="UQ48" s="146"/>
      <c r="UR48" s="146"/>
      <c r="US48" s="146"/>
      <c r="UT48" s="146"/>
      <c r="UU48" s="146"/>
      <c r="UV48" s="146"/>
      <c r="UW48" s="146"/>
      <c r="UX48" s="146"/>
      <c r="UY48" s="146"/>
      <c r="UZ48" s="146"/>
      <c r="VA48" s="146"/>
      <c r="VB48" s="146"/>
      <c r="VC48" s="146"/>
      <c r="VD48" s="146"/>
      <c r="VE48" s="146"/>
      <c r="VF48" s="146"/>
      <c r="VG48" s="146"/>
      <c r="VH48" s="146"/>
      <c r="VI48" s="146"/>
      <c r="VJ48" s="146"/>
      <c r="VK48" s="146"/>
      <c r="VL48" s="146"/>
      <c r="VM48" s="146"/>
      <c r="VN48" s="146"/>
      <c r="VO48" s="146"/>
      <c r="VP48" s="146"/>
      <c r="VQ48" s="146"/>
      <c r="VR48" s="146"/>
      <c r="VS48" s="146"/>
      <c r="VT48" s="146"/>
      <c r="VU48" s="146"/>
      <c r="VV48" s="146"/>
      <c r="VW48" s="146"/>
      <c r="VX48" s="146"/>
      <c r="VY48" s="146"/>
      <c r="VZ48" s="146"/>
      <c r="WA48" s="146"/>
      <c r="WB48" s="146"/>
      <c r="WC48" s="146"/>
      <c r="WD48" s="146"/>
      <c r="WE48" s="146"/>
      <c r="WF48" s="146"/>
      <c r="WG48" s="146"/>
      <c r="WH48" s="146"/>
      <c r="WI48" s="146"/>
      <c r="WJ48" s="146"/>
      <c r="WK48" s="146"/>
      <c r="WL48" s="146"/>
      <c r="WM48" s="146"/>
      <c r="WN48" s="146"/>
      <c r="WO48" s="146"/>
      <c r="WP48" s="146"/>
      <c r="WQ48" s="146"/>
      <c r="WR48" s="146"/>
      <c r="WS48" s="146"/>
      <c r="WT48" s="146"/>
      <c r="WU48" s="146"/>
      <c r="WV48" s="146"/>
      <c r="WW48" s="146"/>
      <c r="WX48" s="146"/>
      <c r="WY48" s="146"/>
      <c r="WZ48" s="146"/>
      <c r="XA48" s="146"/>
      <c r="XB48" s="146"/>
      <c r="XC48" s="146"/>
      <c r="XD48" s="146"/>
      <c r="XE48" s="146"/>
      <c r="XF48" s="146"/>
      <c r="XG48" s="146"/>
      <c r="XH48" s="146"/>
      <c r="XI48" s="146"/>
      <c r="XJ48" s="146"/>
      <c r="XK48" s="146"/>
      <c r="XL48" s="146"/>
      <c r="XM48" s="146"/>
      <c r="XN48" s="146"/>
      <c r="XO48" s="146"/>
      <c r="XP48" s="146"/>
      <c r="XQ48" s="146"/>
      <c r="XR48" s="146"/>
      <c r="XS48" s="146"/>
      <c r="XT48" s="146"/>
      <c r="XU48" s="146"/>
      <c r="XV48" s="146"/>
      <c r="XW48" s="146"/>
      <c r="XX48" s="146"/>
      <c r="XY48" s="146"/>
      <c r="XZ48" s="146"/>
      <c r="YA48" s="146"/>
      <c r="YB48" s="146"/>
      <c r="YC48" s="146"/>
      <c r="YD48" s="146"/>
      <c r="YE48" s="146"/>
      <c r="YF48" s="146"/>
      <c r="YG48" s="146"/>
      <c r="YH48" s="146"/>
      <c r="YI48" s="146"/>
      <c r="YJ48" s="146"/>
      <c r="YK48" s="146"/>
      <c r="YL48" s="146"/>
      <c r="YM48" s="146"/>
      <c r="YN48" s="146"/>
      <c r="YO48" s="146"/>
      <c r="YP48" s="146"/>
      <c r="YQ48" s="146"/>
      <c r="YR48" s="146"/>
      <c r="YS48" s="146"/>
      <c r="YT48" s="146"/>
      <c r="YU48" s="146"/>
      <c r="YV48" s="146"/>
      <c r="YW48" s="146"/>
      <c r="YX48" s="146"/>
      <c r="YY48" s="146"/>
      <c r="YZ48" s="146"/>
      <c r="ZA48" s="146"/>
      <c r="ZB48" s="146"/>
      <c r="ZC48" s="146"/>
      <c r="ZD48" s="146"/>
      <c r="ZE48" s="146"/>
      <c r="ZF48" s="146"/>
      <c r="ZG48" s="146"/>
      <c r="ZH48" s="146"/>
      <c r="ZI48" s="146"/>
      <c r="ZJ48" s="146"/>
      <c r="ZK48" s="146"/>
      <c r="ZL48" s="146"/>
      <c r="ZM48" s="146"/>
      <c r="ZN48" s="146"/>
      <c r="ZO48" s="146"/>
      <c r="ZP48" s="146"/>
      <c r="ZQ48" s="146"/>
      <c r="ZR48" s="146"/>
      <c r="ZS48" s="146"/>
      <c r="ZT48" s="146"/>
      <c r="ZU48" s="146"/>
      <c r="ZV48" s="146"/>
      <c r="ZW48" s="146"/>
      <c r="ZX48" s="146"/>
      <c r="ZY48" s="146"/>
      <c r="ZZ48" s="146"/>
      <c r="AAA48" s="146"/>
      <c r="AAB48" s="146"/>
      <c r="AAC48" s="146"/>
      <c r="AAD48" s="146"/>
      <c r="AAE48" s="146"/>
      <c r="AAF48" s="146"/>
      <c r="AAG48" s="146"/>
      <c r="AAH48" s="146"/>
      <c r="AAI48" s="146"/>
      <c r="AAJ48" s="146"/>
      <c r="AAK48" s="146"/>
      <c r="AAL48" s="146"/>
      <c r="AAM48" s="146"/>
      <c r="AAN48" s="146"/>
      <c r="AAO48" s="146"/>
      <c r="AAP48" s="146"/>
      <c r="AAQ48" s="146"/>
      <c r="AAR48" s="146"/>
      <c r="AAS48" s="146"/>
      <c r="AAT48" s="146"/>
      <c r="AAU48" s="146"/>
      <c r="AAV48" s="146"/>
      <c r="AAW48" s="146"/>
      <c r="AAX48" s="146"/>
      <c r="AAY48" s="146"/>
      <c r="AAZ48" s="146"/>
      <c r="ABA48" s="146"/>
      <c r="ABB48" s="146"/>
      <c r="ABC48" s="146"/>
      <c r="ABD48" s="146"/>
      <c r="ABE48" s="146"/>
      <c r="ABF48" s="146"/>
      <c r="ABG48" s="146"/>
      <c r="ABH48" s="146"/>
      <c r="ABI48" s="146"/>
      <c r="ABJ48" s="146"/>
      <c r="ABK48" s="146"/>
      <c r="ABL48" s="146"/>
      <c r="ABM48" s="146"/>
      <c r="ABN48" s="146"/>
      <c r="ABO48" s="146"/>
      <c r="ABP48" s="146"/>
      <c r="ABQ48" s="146"/>
      <c r="ABR48" s="146"/>
      <c r="ABS48" s="146"/>
      <c r="ABT48" s="146"/>
      <c r="ABU48" s="146"/>
      <c r="ABV48" s="146"/>
      <c r="ABW48" s="146"/>
      <c r="ABX48" s="146"/>
      <c r="ABY48" s="146"/>
      <c r="ABZ48" s="146"/>
      <c r="ACA48" s="146"/>
      <c r="ACB48" s="146"/>
      <c r="ACC48" s="146"/>
      <c r="ACD48" s="146"/>
      <c r="ACE48" s="146"/>
      <c r="ACF48" s="146"/>
      <c r="ACG48" s="146"/>
      <c r="ACH48" s="146"/>
      <c r="ACI48" s="146"/>
      <c r="ACJ48" s="146"/>
      <c r="ACK48" s="146"/>
      <c r="ACL48" s="146"/>
      <c r="ACM48" s="146"/>
      <c r="ACN48" s="146"/>
      <c r="ACO48" s="146"/>
      <c r="ACP48" s="146"/>
      <c r="ACQ48" s="146"/>
      <c r="ACR48" s="146"/>
      <c r="ACS48" s="146"/>
      <c r="ACT48" s="146"/>
      <c r="ACU48" s="146"/>
      <c r="ACV48" s="146"/>
      <c r="ACW48" s="146"/>
      <c r="ACX48" s="146"/>
      <c r="ACY48" s="146"/>
      <c r="ACZ48" s="146"/>
      <c r="ADA48" s="146"/>
      <c r="ADB48" s="146"/>
      <c r="ADC48" s="146"/>
      <c r="ADD48" s="146"/>
      <c r="ADE48" s="146"/>
      <c r="ADF48" s="146"/>
      <c r="ADG48" s="146"/>
      <c r="ADH48" s="146"/>
      <c r="ADI48" s="146"/>
      <c r="ADJ48" s="146"/>
      <c r="ADK48" s="146"/>
      <c r="ADL48" s="146"/>
      <c r="ADM48" s="146"/>
      <c r="ADN48" s="146"/>
      <c r="ADO48" s="146"/>
      <c r="ADP48" s="146"/>
      <c r="ADQ48" s="146"/>
      <c r="ADR48" s="146"/>
      <c r="ADS48" s="146"/>
      <c r="ADT48" s="146"/>
      <c r="ADU48" s="146"/>
      <c r="ADV48" s="146"/>
      <c r="ADW48" s="146"/>
      <c r="ADX48" s="146"/>
      <c r="ADY48" s="146"/>
      <c r="ADZ48" s="146"/>
      <c r="AEA48" s="146"/>
      <c r="AEB48" s="146"/>
      <c r="AEC48" s="146"/>
      <c r="AED48" s="146"/>
      <c r="AEE48" s="146"/>
      <c r="AEF48" s="146"/>
      <c r="AEG48" s="146"/>
      <c r="AEH48" s="146"/>
      <c r="AEI48" s="146"/>
      <c r="AEJ48" s="146"/>
      <c r="AEK48" s="146"/>
      <c r="AEL48" s="146"/>
      <c r="AEM48" s="146"/>
      <c r="AEN48" s="146"/>
      <c r="AEO48" s="146"/>
      <c r="AEP48" s="146"/>
      <c r="AEQ48" s="146"/>
      <c r="AER48" s="146"/>
      <c r="AES48" s="146"/>
      <c r="AET48" s="146"/>
      <c r="AEU48" s="146"/>
      <c r="AEV48" s="146"/>
      <c r="AEW48" s="146"/>
      <c r="AEX48" s="146"/>
      <c r="AEY48" s="146"/>
      <c r="AEZ48" s="146"/>
      <c r="AFA48" s="146"/>
      <c r="AFB48" s="146"/>
      <c r="AFC48" s="146"/>
      <c r="AFD48" s="146"/>
      <c r="AFE48" s="146"/>
      <c r="AFF48" s="146"/>
      <c r="AFG48" s="146"/>
      <c r="AFH48" s="146"/>
      <c r="AFI48" s="146"/>
      <c r="AFJ48" s="146"/>
      <c r="AFK48" s="146"/>
      <c r="AFL48" s="146"/>
      <c r="AFM48" s="146"/>
      <c r="AFN48" s="146"/>
      <c r="AFO48" s="146"/>
      <c r="AFP48" s="146"/>
      <c r="AFQ48" s="146"/>
      <c r="AFR48" s="146"/>
      <c r="AFS48" s="146"/>
      <c r="AFT48" s="146"/>
      <c r="AFU48" s="146"/>
      <c r="AFV48" s="146"/>
      <c r="AFW48" s="146"/>
      <c r="AFX48" s="146"/>
      <c r="AFY48" s="146"/>
      <c r="AFZ48" s="146"/>
      <c r="AGA48" s="146"/>
      <c r="AGB48" s="146"/>
      <c r="AGC48" s="146"/>
      <c r="AGD48" s="146"/>
      <c r="AGE48" s="146"/>
      <c r="AGF48" s="146"/>
      <c r="AGG48" s="146"/>
      <c r="AGH48" s="146"/>
      <c r="AGI48" s="146"/>
      <c r="AGJ48" s="146"/>
      <c r="AGK48" s="146"/>
      <c r="AGL48" s="146"/>
      <c r="AGM48" s="146"/>
      <c r="AGN48" s="146"/>
      <c r="AGO48" s="146"/>
      <c r="AGP48" s="146"/>
      <c r="AGQ48" s="146"/>
      <c r="AGR48" s="146"/>
      <c r="AGS48" s="146"/>
      <c r="AGT48" s="146"/>
      <c r="AGU48" s="146"/>
      <c r="AGV48" s="146"/>
      <c r="AGW48" s="146"/>
      <c r="AGX48" s="146"/>
      <c r="AGY48" s="146"/>
      <c r="AGZ48" s="146"/>
      <c r="AHA48" s="146"/>
      <c r="AHB48" s="146"/>
      <c r="AHC48" s="146"/>
      <c r="AHD48" s="146"/>
      <c r="AHE48" s="146"/>
      <c r="AHF48" s="146"/>
      <c r="AHG48" s="146"/>
      <c r="AHH48" s="146"/>
      <c r="AHI48" s="146"/>
      <c r="AHJ48" s="146"/>
      <c r="AHK48" s="146"/>
      <c r="AHL48" s="146"/>
      <c r="AHM48" s="146"/>
      <c r="AHN48" s="146"/>
      <c r="AHO48" s="146"/>
      <c r="AHP48" s="146"/>
      <c r="AHQ48" s="146"/>
      <c r="AHR48" s="146"/>
      <c r="AHS48" s="146"/>
      <c r="AHT48" s="146"/>
      <c r="AHU48" s="146"/>
      <c r="AHV48" s="146"/>
      <c r="AHW48" s="146"/>
      <c r="AHX48" s="146"/>
      <c r="AHY48" s="146"/>
      <c r="AHZ48" s="146"/>
      <c r="AIA48" s="146"/>
      <c r="AIB48" s="146"/>
      <c r="AIC48" s="146"/>
      <c r="AID48" s="146"/>
      <c r="AIE48" s="146"/>
      <c r="AIF48" s="146"/>
      <c r="AIG48" s="146"/>
      <c r="AIH48" s="146"/>
      <c r="AII48" s="146"/>
      <c r="AIJ48" s="146"/>
      <c r="AIK48" s="146"/>
      <c r="AIL48" s="146"/>
      <c r="AIM48" s="146"/>
      <c r="AIN48" s="146"/>
      <c r="AIO48" s="146"/>
      <c r="AIP48" s="146"/>
      <c r="AIQ48" s="146"/>
      <c r="AIR48" s="146"/>
      <c r="AIS48" s="146"/>
      <c r="AIT48" s="146"/>
      <c r="AIU48" s="146"/>
      <c r="AIV48" s="146"/>
      <c r="AIW48" s="146"/>
      <c r="AIX48" s="146"/>
      <c r="AIY48" s="146"/>
      <c r="AIZ48" s="146"/>
      <c r="AJA48" s="146"/>
      <c r="AJB48" s="146"/>
      <c r="AJC48" s="146"/>
      <c r="AJD48" s="146"/>
      <c r="AJE48" s="146"/>
      <c r="AJF48" s="146"/>
      <c r="AJG48" s="146"/>
      <c r="AJH48" s="146"/>
      <c r="AJI48" s="146"/>
      <c r="AJJ48" s="146"/>
      <c r="AJK48" s="146"/>
      <c r="AJL48" s="146"/>
      <c r="AJM48" s="146"/>
      <c r="AJN48" s="146"/>
      <c r="AJO48" s="146"/>
      <c r="AJP48" s="146"/>
      <c r="AJQ48" s="146"/>
      <c r="AJR48" s="146"/>
      <c r="AJS48" s="146"/>
      <c r="AJT48" s="146"/>
      <c r="AJU48" s="146"/>
      <c r="AJV48" s="146"/>
      <c r="AJW48" s="146"/>
      <c r="AJX48" s="146"/>
      <c r="AJY48" s="146"/>
      <c r="AJZ48" s="146"/>
      <c r="AKA48" s="146"/>
      <c r="AKB48" s="146"/>
      <c r="AKC48" s="146"/>
      <c r="AKD48" s="146"/>
      <c r="AKE48" s="146"/>
      <c r="AKF48" s="146"/>
      <c r="AKG48" s="146"/>
      <c r="AKH48" s="146"/>
      <c r="AKI48" s="146"/>
      <c r="AKJ48" s="146"/>
      <c r="AKK48" s="146"/>
      <c r="AKL48" s="146"/>
      <c r="AKM48" s="146"/>
      <c r="AKN48" s="146"/>
      <c r="AKO48" s="146"/>
      <c r="AKP48" s="146"/>
      <c r="AKQ48" s="146"/>
      <c r="AKR48" s="146"/>
      <c r="AKS48" s="146"/>
      <c r="AKT48" s="146"/>
      <c r="AKU48" s="146"/>
      <c r="AKV48" s="146"/>
      <c r="AKW48" s="146"/>
      <c r="AKX48" s="146"/>
      <c r="AKY48" s="146"/>
      <c r="AKZ48" s="146"/>
      <c r="ALA48" s="146"/>
      <c r="ALB48" s="146"/>
      <c r="ALC48" s="146"/>
      <c r="ALD48" s="146"/>
      <c r="ALE48" s="146"/>
      <c r="ALF48" s="146"/>
      <c r="ALG48" s="146"/>
      <c r="ALH48" s="146"/>
      <c r="ALI48" s="146"/>
      <c r="ALJ48" s="146"/>
      <c r="ALK48" s="146"/>
      <c r="ALL48" s="146"/>
      <c r="ALM48" s="146"/>
      <c r="ALN48" s="146"/>
      <c r="ALO48" s="146"/>
      <c r="ALP48" s="146"/>
      <c r="ALQ48" s="146"/>
      <c r="ALR48" s="146"/>
      <c r="ALS48" s="146"/>
      <c r="ALT48" s="146"/>
      <c r="ALU48" s="146"/>
      <c r="ALV48" s="146"/>
      <c r="ALW48" s="146"/>
      <c r="ALX48" s="146"/>
      <c r="ALY48" s="146"/>
      <c r="ALZ48" s="146"/>
      <c r="AMA48" s="146"/>
      <c r="AMB48" s="146"/>
      <c r="AMC48" s="146"/>
      <c r="AMD48" s="146"/>
      <c r="AME48" s="146"/>
      <c r="AMF48" s="146"/>
      <c r="AMG48" s="146"/>
      <c r="AMH48" s="148"/>
      <c r="AMI48" s="148"/>
      <c r="AMJ48" s="148"/>
      <c r="AMK48" s="148"/>
    </row>
    <row r="49" spans="1:1025" customFormat="1" ht="18.75">
      <c r="A49" s="146"/>
      <c r="B49" s="191"/>
      <c r="C49" s="173" t="s">
        <v>82</v>
      </c>
      <c r="D49" s="197"/>
      <c r="E49" s="198"/>
      <c r="F49" s="199"/>
      <c r="G49" s="200">
        <f>SUM(G50:G50)</f>
        <v>0</v>
      </c>
      <c r="H49" s="201"/>
      <c r="I49" s="147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6"/>
      <c r="FG49" s="146"/>
      <c r="FH49" s="146"/>
      <c r="FI49" s="146"/>
      <c r="FJ49" s="146"/>
      <c r="FK49" s="146"/>
      <c r="FL49" s="146"/>
      <c r="FM49" s="146"/>
      <c r="FN49" s="146"/>
      <c r="FO49" s="146"/>
      <c r="FP49" s="146"/>
      <c r="FQ49" s="146"/>
      <c r="FR49" s="146"/>
      <c r="FS49" s="146"/>
      <c r="FT49" s="146"/>
      <c r="FU49" s="146"/>
      <c r="FV49" s="146"/>
      <c r="FW49" s="146"/>
      <c r="FX49" s="146"/>
      <c r="FY49" s="146"/>
      <c r="FZ49" s="146"/>
      <c r="GA49" s="146"/>
      <c r="GB49" s="146"/>
      <c r="GC49" s="146"/>
      <c r="GD49" s="146"/>
      <c r="GE49" s="146"/>
      <c r="GF49" s="146"/>
      <c r="GG49" s="146"/>
      <c r="GH49" s="146"/>
      <c r="GI49" s="146"/>
      <c r="GJ49" s="146"/>
      <c r="GK49" s="146"/>
      <c r="GL49" s="146"/>
      <c r="GM49" s="146"/>
      <c r="GN49" s="146"/>
      <c r="GO49" s="146"/>
      <c r="GP49" s="146"/>
      <c r="GQ49" s="146"/>
      <c r="GR49" s="146"/>
      <c r="GS49" s="146"/>
      <c r="GT49" s="146"/>
      <c r="GU49" s="146"/>
      <c r="GV49" s="146"/>
      <c r="GW49" s="146"/>
      <c r="GX49" s="146"/>
      <c r="GY49" s="146"/>
      <c r="GZ49" s="146"/>
      <c r="HA49" s="146"/>
      <c r="HB49" s="146"/>
      <c r="HC49" s="146"/>
      <c r="HD49" s="146"/>
      <c r="HE49" s="146"/>
      <c r="HF49" s="146"/>
      <c r="HG49" s="146"/>
      <c r="HH49" s="146"/>
      <c r="HI49" s="146"/>
      <c r="HJ49" s="146"/>
      <c r="HK49" s="146"/>
      <c r="HL49" s="146"/>
      <c r="HM49" s="146"/>
      <c r="HN49" s="146"/>
      <c r="HO49" s="146"/>
      <c r="HP49" s="146"/>
      <c r="HQ49" s="146"/>
      <c r="HR49" s="146"/>
      <c r="HS49" s="146"/>
      <c r="HT49" s="146"/>
      <c r="HU49" s="146"/>
      <c r="HV49" s="146"/>
      <c r="HW49" s="146"/>
      <c r="HX49" s="146"/>
      <c r="HY49" s="146"/>
      <c r="HZ49" s="146"/>
      <c r="IA49" s="146"/>
      <c r="IB49" s="146"/>
      <c r="IC49" s="146"/>
      <c r="ID49" s="146"/>
      <c r="IE49" s="146"/>
      <c r="IF49" s="146"/>
      <c r="IG49" s="146"/>
      <c r="IH49" s="146"/>
      <c r="II49" s="146"/>
      <c r="IJ49" s="146"/>
      <c r="IK49" s="146"/>
      <c r="IL49" s="146"/>
      <c r="IM49" s="146"/>
      <c r="IN49" s="146"/>
      <c r="IO49" s="146"/>
      <c r="IP49" s="146"/>
      <c r="IQ49" s="146"/>
      <c r="IR49" s="146"/>
      <c r="IS49" s="146"/>
      <c r="IT49" s="146"/>
      <c r="IU49" s="146"/>
      <c r="IV49" s="146"/>
      <c r="IW49" s="146"/>
      <c r="IX49" s="146"/>
      <c r="IY49" s="146"/>
      <c r="IZ49" s="146"/>
      <c r="JA49" s="146"/>
      <c r="JB49" s="146"/>
      <c r="JC49" s="146"/>
      <c r="JD49" s="146"/>
      <c r="JE49" s="146"/>
      <c r="JF49" s="146"/>
      <c r="JG49" s="146"/>
      <c r="JH49" s="146"/>
      <c r="JI49" s="146"/>
      <c r="JJ49" s="146"/>
      <c r="JK49" s="146"/>
      <c r="JL49" s="146"/>
      <c r="JM49" s="146"/>
      <c r="JN49" s="146"/>
      <c r="JO49" s="146"/>
      <c r="JP49" s="146"/>
      <c r="JQ49" s="146"/>
      <c r="JR49" s="146"/>
      <c r="JS49" s="146"/>
      <c r="JT49" s="146"/>
      <c r="JU49" s="146"/>
      <c r="JV49" s="146"/>
      <c r="JW49" s="146"/>
      <c r="JX49" s="146"/>
      <c r="JY49" s="146"/>
      <c r="JZ49" s="146"/>
      <c r="KA49" s="146"/>
      <c r="KB49" s="146"/>
      <c r="KC49" s="146"/>
      <c r="KD49" s="146"/>
      <c r="KE49" s="146"/>
      <c r="KF49" s="146"/>
      <c r="KG49" s="146"/>
      <c r="KH49" s="146"/>
      <c r="KI49" s="146"/>
      <c r="KJ49" s="146"/>
      <c r="KK49" s="146"/>
      <c r="KL49" s="146"/>
      <c r="KM49" s="146"/>
      <c r="KN49" s="146"/>
      <c r="KO49" s="146"/>
      <c r="KP49" s="146"/>
      <c r="KQ49" s="146"/>
      <c r="KR49" s="146"/>
      <c r="KS49" s="146"/>
      <c r="KT49" s="146"/>
      <c r="KU49" s="146"/>
      <c r="KV49" s="146"/>
      <c r="KW49" s="146"/>
      <c r="KX49" s="146"/>
      <c r="KY49" s="146"/>
      <c r="KZ49" s="146"/>
      <c r="LA49" s="146"/>
      <c r="LB49" s="146"/>
      <c r="LC49" s="146"/>
      <c r="LD49" s="146"/>
      <c r="LE49" s="146"/>
      <c r="LF49" s="146"/>
      <c r="LG49" s="146"/>
      <c r="LH49" s="146"/>
      <c r="LI49" s="146"/>
      <c r="LJ49" s="146"/>
      <c r="LK49" s="146"/>
      <c r="LL49" s="146"/>
      <c r="LM49" s="146"/>
      <c r="LN49" s="146"/>
      <c r="LO49" s="146"/>
      <c r="LP49" s="146"/>
      <c r="LQ49" s="146"/>
      <c r="LR49" s="146"/>
      <c r="LS49" s="146"/>
      <c r="LT49" s="146"/>
      <c r="LU49" s="146"/>
      <c r="LV49" s="146"/>
      <c r="LW49" s="146"/>
      <c r="LX49" s="146"/>
      <c r="LY49" s="146"/>
      <c r="LZ49" s="146"/>
      <c r="MA49" s="146"/>
      <c r="MB49" s="146"/>
      <c r="MC49" s="146"/>
      <c r="MD49" s="146"/>
      <c r="ME49" s="146"/>
      <c r="MF49" s="146"/>
      <c r="MG49" s="146"/>
      <c r="MH49" s="146"/>
      <c r="MI49" s="146"/>
      <c r="MJ49" s="146"/>
      <c r="MK49" s="146"/>
      <c r="ML49" s="146"/>
      <c r="MM49" s="146"/>
      <c r="MN49" s="146"/>
      <c r="MO49" s="146"/>
      <c r="MP49" s="146"/>
      <c r="MQ49" s="146"/>
      <c r="MR49" s="146"/>
      <c r="MS49" s="146"/>
      <c r="MT49" s="146"/>
      <c r="MU49" s="146"/>
      <c r="MV49" s="146"/>
      <c r="MW49" s="146"/>
      <c r="MX49" s="146"/>
      <c r="MY49" s="146"/>
      <c r="MZ49" s="146"/>
      <c r="NA49" s="146"/>
      <c r="NB49" s="146"/>
      <c r="NC49" s="146"/>
      <c r="ND49" s="146"/>
      <c r="NE49" s="146"/>
      <c r="NF49" s="146"/>
      <c r="NG49" s="146"/>
      <c r="NH49" s="146"/>
      <c r="NI49" s="146"/>
      <c r="NJ49" s="146"/>
      <c r="NK49" s="146"/>
      <c r="NL49" s="146"/>
      <c r="NM49" s="146"/>
      <c r="NN49" s="146"/>
      <c r="NO49" s="146"/>
      <c r="NP49" s="146"/>
      <c r="NQ49" s="146"/>
      <c r="NR49" s="146"/>
      <c r="NS49" s="146"/>
      <c r="NT49" s="146"/>
      <c r="NU49" s="146"/>
      <c r="NV49" s="146"/>
      <c r="NW49" s="146"/>
      <c r="NX49" s="146"/>
      <c r="NY49" s="146"/>
      <c r="NZ49" s="146"/>
      <c r="OA49" s="146"/>
      <c r="OB49" s="146"/>
      <c r="OC49" s="146"/>
      <c r="OD49" s="146"/>
      <c r="OE49" s="146"/>
      <c r="OF49" s="146"/>
      <c r="OG49" s="146"/>
      <c r="OH49" s="146"/>
      <c r="OI49" s="146"/>
      <c r="OJ49" s="146"/>
      <c r="OK49" s="146"/>
      <c r="OL49" s="146"/>
      <c r="OM49" s="146"/>
      <c r="ON49" s="146"/>
      <c r="OO49" s="146"/>
      <c r="OP49" s="146"/>
      <c r="OQ49" s="146"/>
      <c r="OR49" s="146"/>
      <c r="OS49" s="146"/>
      <c r="OT49" s="146"/>
      <c r="OU49" s="146"/>
      <c r="OV49" s="146"/>
      <c r="OW49" s="146"/>
      <c r="OX49" s="146"/>
      <c r="OY49" s="146"/>
      <c r="OZ49" s="146"/>
      <c r="PA49" s="146"/>
      <c r="PB49" s="146"/>
      <c r="PC49" s="146"/>
      <c r="PD49" s="146"/>
      <c r="PE49" s="146"/>
      <c r="PF49" s="146"/>
      <c r="PG49" s="146"/>
      <c r="PH49" s="146"/>
      <c r="PI49" s="146"/>
      <c r="PJ49" s="146"/>
      <c r="PK49" s="146"/>
      <c r="PL49" s="146"/>
      <c r="PM49" s="146"/>
      <c r="PN49" s="146"/>
      <c r="PO49" s="146"/>
      <c r="PP49" s="146"/>
      <c r="PQ49" s="146"/>
      <c r="PR49" s="146"/>
      <c r="PS49" s="146"/>
      <c r="PT49" s="146"/>
      <c r="PU49" s="146"/>
      <c r="PV49" s="146"/>
      <c r="PW49" s="146"/>
      <c r="PX49" s="146"/>
      <c r="PY49" s="146"/>
      <c r="PZ49" s="146"/>
      <c r="QA49" s="146"/>
      <c r="QB49" s="146"/>
      <c r="QC49" s="146"/>
      <c r="QD49" s="146"/>
      <c r="QE49" s="146"/>
      <c r="QF49" s="146"/>
      <c r="QG49" s="146"/>
      <c r="QH49" s="146"/>
      <c r="QI49" s="146"/>
      <c r="QJ49" s="146"/>
      <c r="QK49" s="146"/>
      <c r="QL49" s="146"/>
      <c r="QM49" s="146"/>
      <c r="QN49" s="146"/>
      <c r="QO49" s="146"/>
      <c r="QP49" s="146"/>
      <c r="QQ49" s="146"/>
      <c r="QR49" s="146"/>
      <c r="QS49" s="146"/>
      <c r="QT49" s="146"/>
      <c r="QU49" s="146"/>
      <c r="QV49" s="146"/>
      <c r="QW49" s="146"/>
      <c r="QX49" s="146"/>
      <c r="QY49" s="146"/>
      <c r="QZ49" s="146"/>
      <c r="RA49" s="146"/>
      <c r="RB49" s="146"/>
      <c r="RC49" s="146"/>
      <c r="RD49" s="146"/>
      <c r="RE49" s="146"/>
      <c r="RF49" s="146"/>
      <c r="RG49" s="146"/>
      <c r="RH49" s="146"/>
      <c r="RI49" s="146"/>
      <c r="RJ49" s="146"/>
      <c r="RK49" s="146"/>
      <c r="RL49" s="146"/>
      <c r="RM49" s="146"/>
      <c r="RN49" s="146"/>
      <c r="RO49" s="146"/>
      <c r="RP49" s="146"/>
      <c r="RQ49" s="146"/>
      <c r="RR49" s="146"/>
      <c r="RS49" s="146"/>
      <c r="RT49" s="146"/>
      <c r="RU49" s="146"/>
      <c r="RV49" s="146"/>
      <c r="RW49" s="146"/>
      <c r="RX49" s="146"/>
      <c r="RY49" s="146"/>
      <c r="RZ49" s="146"/>
      <c r="SA49" s="146"/>
      <c r="SB49" s="146"/>
      <c r="SC49" s="146"/>
      <c r="SD49" s="146"/>
      <c r="SE49" s="146"/>
      <c r="SF49" s="146"/>
      <c r="SG49" s="146"/>
      <c r="SH49" s="146"/>
      <c r="SI49" s="146"/>
      <c r="SJ49" s="146"/>
      <c r="SK49" s="146"/>
      <c r="SL49" s="146"/>
      <c r="SM49" s="146"/>
      <c r="SN49" s="146"/>
      <c r="SO49" s="146"/>
      <c r="SP49" s="146"/>
      <c r="SQ49" s="146"/>
      <c r="SR49" s="146"/>
      <c r="SS49" s="146"/>
      <c r="ST49" s="146"/>
      <c r="SU49" s="146"/>
      <c r="SV49" s="146"/>
      <c r="SW49" s="146"/>
      <c r="SX49" s="146"/>
      <c r="SY49" s="146"/>
      <c r="SZ49" s="146"/>
      <c r="TA49" s="146"/>
      <c r="TB49" s="146"/>
      <c r="TC49" s="146"/>
      <c r="TD49" s="146"/>
      <c r="TE49" s="146"/>
      <c r="TF49" s="146"/>
      <c r="TG49" s="146"/>
      <c r="TH49" s="146"/>
      <c r="TI49" s="146"/>
      <c r="TJ49" s="146"/>
      <c r="TK49" s="146"/>
      <c r="TL49" s="146"/>
      <c r="TM49" s="146"/>
      <c r="TN49" s="146"/>
      <c r="TO49" s="146"/>
      <c r="TP49" s="146"/>
      <c r="TQ49" s="146"/>
      <c r="TR49" s="146"/>
      <c r="TS49" s="146"/>
      <c r="TT49" s="146"/>
      <c r="TU49" s="146"/>
      <c r="TV49" s="146"/>
      <c r="TW49" s="146"/>
      <c r="TX49" s="146"/>
      <c r="TY49" s="146"/>
      <c r="TZ49" s="146"/>
      <c r="UA49" s="146"/>
      <c r="UB49" s="146"/>
      <c r="UC49" s="146"/>
      <c r="UD49" s="146"/>
      <c r="UE49" s="146"/>
      <c r="UF49" s="146"/>
      <c r="UG49" s="146"/>
      <c r="UH49" s="146"/>
      <c r="UI49" s="146"/>
      <c r="UJ49" s="146"/>
      <c r="UK49" s="146"/>
      <c r="UL49" s="146"/>
      <c r="UM49" s="146"/>
      <c r="UN49" s="146"/>
      <c r="UO49" s="146"/>
      <c r="UP49" s="146"/>
      <c r="UQ49" s="146"/>
      <c r="UR49" s="146"/>
      <c r="US49" s="146"/>
      <c r="UT49" s="146"/>
      <c r="UU49" s="146"/>
      <c r="UV49" s="146"/>
      <c r="UW49" s="146"/>
      <c r="UX49" s="146"/>
      <c r="UY49" s="146"/>
      <c r="UZ49" s="146"/>
      <c r="VA49" s="146"/>
      <c r="VB49" s="146"/>
      <c r="VC49" s="146"/>
      <c r="VD49" s="146"/>
      <c r="VE49" s="146"/>
      <c r="VF49" s="146"/>
      <c r="VG49" s="146"/>
      <c r="VH49" s="146"/>
      <c r="VI49" s="146"/>
      <c r="VJ49" s="146"/>
      <c r="VK49" s="146"/>
      <c r="VL49" s="146"/>
      <c r="VM49" s="146"/>
      <c r="VN49" s="146"/>
      <c r="VO49" s="146"/>
      <c r="VP49" s="146"/>
      <c r="VQ49" s="146"/>
      <c r="VR49" s="146"/>
      <c r="VS49" s="146"/>
      <c r="VT49" s="146"/>
      <c r="VU49" s="146"/>
      <c r="VV49" s="146"/>
      <c r="VW49" s="146"/>
      <c r="VX49" s="146"/>
      <c r="VY49" s="146"/>
      <c r="VZ49" s="146"/>
      <c r="WA49" s="146"/>
      <c r="WB49" s="146"/>
      <c r="WC49" s="146"/>
      <c r="WD49" s="146"/>
      <c r="WE49" s="146"/>
      <c r="WF49" s="146"/>
      <c r="WG49" s="146"/>
      <c r="WH49" s="146"/>
      <c r="WI49" s="146"/>
      <c r="WJ49" s="146"/>
      <c r="WK49" s="146"/>
      <c r="WL49" s="146"/>
      <c r="WM49" s="146"/>
      <c r="WN49" s="146"/>
      <c r="WO49" s="146"/>
      <c r="WP49" s="146"/>
      <c r="WQ49" s="146"/>
      <c r="WR49" s="146"/>
      <c r="WS49" s="146"/>
      <c r="WT49" s="146"/>
      <c r="WU49" s="146"/>
      <c r="WV49" s="146"/>
      <c r="WW49" s="146"/>
      <c r="WX49" s="146"/>
      <c r="WY49" s="146"/>
      <c r="WZ49" s="146"/>
      <c r="XA49" s="146"/>
      <c r="XB49" s="146"/>
      <c r="XC49" s="146"/>
      <c r="XD49" s="146"/>
      <c r="XE49" s="146"/>
      <c r="XF49" s="146"/>
      <c r="XG49" s="146"/>
      <c r="XH49" s="146"/>
      <c r="XI49" s="146"/>
      <c r="XJ49" s="146"/>
      <c r="XK49" s="146"/>
      <c r="XL49" s="146"/>
      <c r="XM49" s="146"/>
      <c r="XN49" s="146"/>
      <c r="XO49" s="146"/>
      <c r="XP49" s="146"/>
      <c r="XQ49" s="146"/>
      <c r="XR49" s="146"/>
      <c r="XS49" s="146"/>
      <c r="XT49" s="146"/>
      <c r="XU49" s="146"/>
      <c r="XV49" s="146"/>
      <c r="XW49" s="146"/>
      <c r="XX49" s="146"/>
      <c r="XY49" s="146"/>
      <c r="XZ49" s="146"/>
      <c r="YA49" s="146"/>
      <c r="YB49" s="146"/>
      <c r="YC49" s="146"/>
      <c r="YD49" s="146"/>
      <c r="YE49" s="146"/>
      <c r="YF49" s="146"/>
      <c r="YG49" s="146"/>
      <c r="YH49" s="146"/>
      <c r="YI49" s="146"/>
      <c r="YJ49" s="146"/>
      <c r="YK49" s="146"/>
      <c r="YL49" s="146"/>
      <c r="YM49" s="146"/>
      <c r="YN49" s="146"/>
      <c r="YO49" s="146"/>
      <c r="YP49" s="146"/>
      <c r="YQ49" s="146"/>
      <c r="YR49" s="146"/>
      <c r="YS49" s="146"/>
      <c r="YT49" s="146"/>
      <c r="YU49" s="146"/>
      <c r="YV49" s="146"/>
      <c r="YW49" s="146"/>
      <c r="YX49" s="146"/>
      <c r="YY49" s="146"/>
      <c r="YZ49" s="146"/>
      <c r="ZA49" s="146"/>
      <c r="ZB49" s="146"/>
      <c r="ZC49" s="146"/>
      <c r="ZD49" s="146"/>
      <c r="ZE49" s="146"/>
      <c r="ZF49" s="146"/>
      <c r="ZG49" s="146"/>
      <c r="ZH49" s="146"/>
      <c r="ZI49" s="146"/>
      <c r="ZJ49" s="146"/>
      <c r="ZK49" s="146"/>
      <c r="ZL49" s="146"/>
      <c r="ZM49" s="146"/>
      <c r="ZN49" s="146"/>
      <c r="ZO49" s="146"/>
      <c r="ZP49" s="146"/>
      <c r="ZQ49" s="146"/>
      <c r="ZR49" s="146"/>
      <c r="ZS49" s="146"/>
      <c r="ZT49" s="146"/>
      <c r="ZU49" s="146"/>
      <c r="ZV49" s="146"/>
      <c r="ZW49" s="146"/>
      <c r="ZX49" s="146"/>
      <c r="ZY49" s="146"/>
      <c r="ZZ49" s="146"/>
      <c r="AAA49" s="146"/>
      <c r="AAB49" s="146"/>
      <c r="AAC49" s="146"/>
      <c r="AAD49" s="146"/>
      <c r="AAE49" s="146"/>
      <c r="AAF49" s="146"/>
      <c r="AAG49" s="146"/>
      <c r="AAH49" s="146"/>
      <c r="AAI49" s="146"/>
      <c r="AAJ49" s="146"/>
      <c r="AAK49" s="146"/>
      <c r="AAL49" s="146"/>
      <c r="AAM49" s="146"/>
      <c r="AAN49" s="146"/>
      <c r="AAO49" s="146"/>
      <c r="AAP49" s="146"/>
      <c r="AAQ49" s="146"/>
      <c r="AAR49" s="146"/>
      <c r="AAS49" s="146"/>
      <c r="AAT49" s="146"/>
      <c r="AAU49" s="146"/>
      <c r="AAV49" s="146"/>
      <c r="AAW49" s="146"/>
      <c r="AAX49" s="146"/>
      <c r="AAY49" s="146"/>
      <c r="AAZ49" s="146"/>
      <c r="ABA49" s="146"/>
      <c r="ABB49" s="146"/>
      <c r="ABC49" s="146"/>
      <c r="ABD49" s="146"/>
      <c r="ABE49" s="146"/>
      <c r="ABF49" s="146"/>
      <c r="ABG49" s="146"/>
      <c r="ABH49" s="146"/>
      <c r="ABI49" s="146"/>
      <c r="ABJ49" s="146"/>
      <c r="ABK49" s="146"/>
      <c r="ABL49" s="146"/>
      <c r="ABM49" s="146"/>
      <c r="ABN49" s="146"/>
      <c r="ABO49" s="146"/>
      <c r="ABP49" s="146"/>
      <c r="ABQ49" s="146"/>
      <c r="ABR49" s="146"/>
      <c r="ABS49" s="146"/>
      <c r="ABT49" s="146"/>
      <c r="ABU49" s="146"/>
      <c r="ABV49" s="146"/>
      <c r="ABW49" s="146"/>
      <c r="ABX49" s="146"/>
      <c r="ABY49" s="146"/>
      <c r="ABZ49" s="146"/>
      <c r="ACA49" s="146"/>
      <c r="ACB49" s="146"/>
      <c r="ACC49" s="146"/>
      <c r="ACD49" s="146"/>
      <c r="ACE49" s="146"/>
      <c r="ACF49" s="146"/>
      <c r="ACG49" s="146"/>
      <c r="ACH49" s="146"/>
      <c r="ACI49" s="146"/>
      <c r="ACJ49" s="146"/>
      <c r="ACK49" s="146"/>
      <c r="ACL49" s="146"/>
      <c r="ACM49" s="146"/>
      <c r="ACN49" s="146"/>
      <c r="ACO49" s="146"/>
      <c r="ACP49" s="146"/>
      <c r="ACQ49" s="146"/>
      <c r="ACR49" s="146"/>
      <c r="ACS49" s="146"/>
      <c r="ACT49" s="146"/>
      <c r="ACU49" s="146"/>
      <c r="ACV49" s="146"/>
      <c r="ACW49" s="146"/>
      <c r="ACX49" s="146"/>
      <c r="ACY49" s="146"/>
      <c r="ACZ49" s="146"/>
      <c r="ADA49" s="146"/>
      <c r="ADB49" s="146"/>
      <c r="ADC49" s="146"/>
      <c r="ADD49" s="146"/>
      <c r="ADE49" s="146"/>
      <c r="ADF49" s="146"/>
      <c r="ADG49" s="146"/>
      <c r="ADH49" s="146"/>
      <c r="ADI49" s="146"/>
      <c r="ADJ49" s="146"/>
      <c r="ADK49" s="146"/>
      <c r="ADL49" s="146"/>
      <c r="ADM49" s="146"/>
      <c r="ADN49" s="146"/>
      <c r="ADO49" s="146"/>
      <c r="ADP49" s="146"/>
      <c r="ADQ49" s="146"/>
      <c r="ADR49" s="146"/>
      <c r="ADS49" s="146"/>
      <c r="ADT49" s="146"/>
      <c r="ADU49" s="146"/>
      <c r="ADV49" s="146"/>
      <c r="ADW49" s="146"/>
      <c r="ADX49" s="146"/>
      <c r="ADY49" s="146"/>
      <c r="ADZ49" s="146"/>
      <c r="AEA49" s="146"/>
      <c r="AEB49" s="146"/>
      <c r="AEC49" s="146"/>
      <c r="AED49" s="146"/>
      <c r="AEE49" s="146"/>
      <c r="AEF49" s="146"/>
      <c r="AEG49" s="146"/>
      <c r="AEH49" s="146"/>
      <c r="AEI49" s="146"/>
      <c r="AEJ49" s="146"/>
      <c r="AEK49" s="146"/>
      <c r="AEL49" s="146"/>
      <c r="AEM49" s="146"/>
      <c r="AEN49" s="146"/>
      <c r="AEO49" s="146"/>
      <c r="AEP49" s="146"/>
      <c r="AEQ49" s="146"/>
      <c r="AER49" s="146"/>
      <c r="AES49" s="146"/>
      <c r="AET49" s="146"/>
      <c r="AEU49" s="146"/>
      <c r="AEV49" s="146"/>
      <c r="AEW49" s="146"/>
      <c r="AEX49" s="146"/>
      <c r="AEY49" s="146"/>
      <c r="AEZ49" s="146"/>
      <c r="AFA49" s="146"/>
      <c r="AFB49" s="146"/>
      <c r="AFC49" s="146"/>
      <c r="AFD49" s="146"/>
      <c r="AFE49" s="146"/>
      <c r="AFF49" s="146"/>
      <c r="AFG49" s="146"/>
      <c r="AFH49" s="146"/>
      <c r="AFI49" s="146"/>
      <c r="AFJ49" s="146"/>
      <c r="AFK49" s="146"/>
      <c r="AFL49" s="146"/>
      <c r="AFM49" s="146"/>
      <c r="AFN49" s="146"/>
      <c r="AFO49" s="146"/>
      <c r="AFP49" s="146"/>
      <c r="AFQ49" s="146"/>
      <c r="AFR49" s="146"/>
      <c r="AFS49" s="146"/>
      <c r="AFT49" s="146"/>
      <c r="AFU49" s="146"/>
      <c r="AFV49" s="146"/>
      <c r="AFW49" s="146"/>
      <c r="AFX49" s="146"/>
      <c r="AFY49" s="146"/>
      <c r="AFZ49" s="146"/>
      <c r="AGA49" s="146"/>
      <c r="AGB49" s="146"/>
      <c r="AGC49" s="146"/>
      <c r="AGD49" s="146"/>
      <c r="AGE49" s="146"/>
      <c r="AGF49" s="146"/>
      <c r="AGG49" s="146"/>
      <c r="AGH49" s="146"/>
      <c r="AGI49" s="146"/>
      <c r="AGJ49" s="146"/>
      <c r="AGK49" s="146"/>
      <c r="AGL49" s="146"/>
      <c r="AGM49" s="146"/>
      <c r="AGN49" s="146"/>
      <c r="AGO49" s="146"/>
      <c r="AGP49" s="146"/>
      <c r="AGQ49" s="146"/>
      <c r="AGR49" s="146"/>
      <c r="AGS49" s="146"/>
      <c r="AGT49" s="146"/>
      <c r="AGU49" s="146"/>
      <c r="AGV49" s="146"/>
      <c r="AGW49" s="146"/>
      <c r="AGX49" s="146"/>
      <c r="AGY49" s="146"/>
      <c r="AGZ49" s="146"/>
      <c r="AHA49" s="146"/>
      <c r="AHB49" s="146"/>
      <c r="AHC49" s="146"/>
      <c r="AHD49" s="146"/>
      <c r="AHE49" s="146"/>
      <c r="AHF49" s="146"/>
      <c r="AHG49" s="146"/>
      <c r="AHH49" s="146"/>
      <c r="AHI49" s="146"/>
      <c r="AHJ49" s="146"/>
      <c r="AHK49" s="146"/>
      <c r="AHL49" s="146"/>
      <c r="AHM49" s="146"/>
      <c r="AHN49" s="146"/>
      <c r="AHO49" s="146"/>
      <c r="AHP49" s="146"/>
      <c r="AHQ49" s="146"/>
      <c r="AHR49" s="146"/>
      <c r="AHS49" s="146"/>
      <c r="AHT49" s="146"/>
      <c r="AHU49" s="146"/>
      <c r="AHV49" s="146"/>
      <c r="AHW49" s="146"/>
      <c r="AHX49" s="146"/>
      <c r="AHY49" s="146"/>
      <c r="AHZ49" s="146"/>
      <c r="AIA49" s="146"/>
      <c r="AIB49" s="146"/>
      <c r="AIC49" s="146"/>
      <c r="AID49" s="146"/>
      <c r="AIE49" s="146"/>
      <c r="AIF49" s="146"/>
      <c r="AIG49" s="146"/>
      <c r="AIH49" s="146"/>
      <c r="AII49" s="146"/>
      <c r="AIJ49" s="146"/>
      <c r="AIK49" s="146"/>
      <c r="AIL49" s="146"/>
      <c r="AIM49" s="146"/>
      <c r="AIN49" s="146"/>
      <c r="AIO49" s="146"/>
      <c r="AIP49" s="146"/>
      <c r="AIQ49" s="146"/>
      <c r="AIR49" s="146"/>
      <c r="AIS49" s="146"/>
      <c r="AIT49" s="146"/>
      <c r="AIU49" s="146"/>
      <c r="AIV49" s="146"/>
      <c r="AIW49" s="146"/>
      <c r="AIX49" s="146"/>
      <c r="AIY49" s="146"/>
      <c r="AIZ49" s="146"/>
      <c r="AJA49" s="146"/>
      <c r="AJB49" s="146"/>
      <c r="AJC49" s="146"/>
      <c r="AJD49" s="146"/>
      <c r="AJE49" s="146"/>
      <c r="AJF49" s="146"/>
      <c r="AJG49" s="146"/>
      <c r="AJH49" s="146"/>
      <c r="AJI49" s="146"/>
      <c r="AJJ49" s="146"/>
      <c r="AJK49" s="146"/>
      <c r="AJL49" s="146"/>
      <c r="AJM49" s="146"/>
      <c r="AJN49" s="146"/>
      <c r="AJO49" s="146"/>
      <c r="AJP49" s="146"/>
      <c r="AJQ49" s="146"/>
      <c r="AJR49" s="146"/>
      <c r="AJS49" s="146"/>
      <c r="AJT49" s="146"/>
      <c r="AJU49" s="146"/>
      <c r="AJV49" s="146"/>
      <c r="AJW49" s="146"/>
      <c r="AJX49" s="146"/>
      <c r="AJY49" s="146"/>
      <c r="AJZ49" s="146"/>
      <c r="AKA49" s="146"/>
      <c r="AKB49" s="146"/>
      <c r="AKC49" s="146"/>
      <c r="AKD49" s="146"/>
      <c r="AKE49" s="146"/>
      <c r="AKF49" s="146"/>
      <c r="AKG49" s="146"/>
      <c r="AKH49" s="146"/>
      <c r="AKI49" s="146"/>
      <c r="AKJ49" s="146"/>
      <c r="AKK49" s="146"/>
      <c r="AKL49" s="146"/>
      <c r="AKM49" s="146"/>
      <c r="AKN49" s="146"/>
      <c r="AKO49" s="146"/>
      <c r="AKP49" s="146"/>
      <c r="AKQ49" s="146"/>
      <c r="AKR49" s="146"/>
      <c r="AKS49" s="146"/>
      <c r="AKT49" s="146"/>
      <c r="AKU49" s="146"/>
      <c r="AKV49" s="146"/>
      <c r="AKW49" s="146"/>
      <c r="AKX49" s="146"/>
      <c r="AKY49" s="146"/>
      <c r="AKZ49" s="146"/>
      <c r="ALA49" s="146"/>
      <c r="ALB49" s="146"/>
      <c r="ALC49" s="146"/>
      <c r="ALD49" s="146"/>
      <c r="ALE49" s="146"/>
      <c r="ALF49" s="146"/>
      <c r="ALG49" s="146"/>
      <c r="ALH49" s="146"/>
      <c r="ALI49" s="146"/>
      <c r="ALJ49" s="146"/>
      <c r="ALK49" s="146"/>
      <c r="ALL49" s="146"/>
      <c r="ALM49" s="146"/>
      <c r="ALN49" s="146"/>
      <c r="ALO49" s="146"/>
      <c r="ALP49" s="146"/>
      <c r="ALQ49" s="146"/>
      <c r="ALR49" s="146"/>
      <c r="ALS49" s="146"/>
      <c r="ALT49" s="146"/>
      <c r="ALU49" s="146"/>
      <c r="ALV49" s="146"/>
      <c r="ALW49" s="146"/>
      <c r="ALX49" s="146"/>
      <c r="ALY49" s="146"/>
      <c r="ALZ49" s="146"/>
      <c r="AMA49" s="146"/>
      <c r="AMB49" s="146"/>
      <c r="AMC49" s="146"/>
      <c r="AMD49" s="146"/>
      <c r="AME49" s="146"/>
      <c r="AMF49" s="146"/>
      <c r="AMG49" s="146"/>
      <c r="AMH49" s="148"/>
      <c r="AMI49" s="148"/>
      <c r="AMJ49" s="148"/>
      <c r="AMK49" s="148"/>
    </row>
    <row r="50" spans="1:1025" customFormat="1" ht="19.5" thickBot="1">
      <c r="A50" s="146"/>
      <c r="B50" s="162" t="s">
        <v>83</v>
      </c>
      <c r="C50" s="150" t="s">
        <v>84</v>
      </c>
      <c r="D50" s="149" t="s">
        <v>30</v>
      </c>
      <c r="E50" s="151">
        <v>1.2</v>
      </c>
      <c r="F50" s="151">
        <v>0</v>
      </c>
      <c r="G50" s="152">
        <f>E50*F50</f>
        <v>0</v>
      </c>
      <c r="H50" s="164"/>
      <c r="I50" s="147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  <c r="FH50" s="146"/>
      <c r="FI50" s="146"/>
      <c r="FJ50" s="146"/>
      <c r="FK50" s="146"/>
      <c r="FL50" s="146"/>
      <c r="FM50" s="146"/>
      <c r="FN50" s="146"/>
      <c r="FO50" s="146"/>
      <c r="FP50" s="146"/>
      <c r="FQ50" s="146"/>
      <c r="FR50" s="146"/>
      <c r="FS50" s="146"/>
      <c r="FT50" s="146"/>
      <c r="FU50" s="146"/>
      <c r="FV50" s="146"/>
      <c r="FW50" s="146"/>
      <c r="FX50" s="146"/>
      <c r="FY50" s="146"/>
      <c r="FZ50" s="146"/>
      <c r="GA50" s="146"/>
      <c r="GB50" s="146"/>
      <c r="GC50" s="146"/>
      <c r="GD50" s="146"/>
      <c r="GE50" s="146"/>
      <c r="GF50" s="146"/>
      <c r="GG50" s="146"/>
      <c r="GH50" s="146"/>
      <c r="GI50" s="146"/>
      <c r="GJ50" s="146"/>
      <c r="GK50" s="146"/>
      <c r="GL50" s="146"/>
      <c r="GM50" s="146"/>
      <c r="GN50" s="146"/>
      <c r="GO50" s="146"/>
      <c r="GP50" s="146"/>
      <c r="GQ50" s="146"/>
      <c r="GR50" s="146"/>
      <c r="GS50" s="146"/>
      <c r="GT50" s="146"/>
      <c r="GU50" s="146"/>
      <c r="GV50" s="146"/>
      <c r="GW50" s="146"/>
      <c r="GX50" s="146"/>
      <c r="GY50" s="146"/>
      <c r="GZ50" s="146"/>
      <c r="HA50" s="146"/>
      <c r="HB50" s="146"/>
      <c r="HC50" s="146"/>
      <c r="HD50" s="146"/>
      <c r="HE50" s="146"/>
      <c r="HF50" s="146"/>
      <c r="HG50" s="146"/>
      <c r="HH50" s="146"/>
      <c r="HI50" s="146"/>
      <c r="HJ50" s="146"/>
      <c r="HK50" s="146"/>
      <c r="HL50" s="146"/>
      <c r="HM50" s="146"/>
      <c r="HN50" s="146"/>
      <c r="HO50" s="146"/>
      <c r="HP50" s="146"/>
      <c r="HQ50" s="146"/>
      <c r="HR50" s="146"/>
      <c r="HS50" s="146"/>
      <c r="HT50" s="146"/>
      <c r="HU50" s="146"/>
      <c r="HV50" s="146"/>
      <c r="HW50" s="146"/>
      <c r="HX50" s="146"/>
      <c r="HY50" s="146"/>
      <c r="HZ50" s="146"/>
      <c r="IA50" s="146"/>
      <c r="IB50" s="146"/>
      <c r="IC50" s="146"/>
      <c r="ID50" s="146"/>
      <c r="IE50" s="146"/>
      <c r="IF50" s="146"/>
      <c r="IG50" s="146"/>
      <c r="IH50" s="146"/>
      <c r="II50" s="146"/>
      <c r="IJ50" s="146"/>
      <c r="IK50" s="146"/>
      <c r="IL50" s="146"/>
      <c r="IM50" s="146"/>
      <c r="IN50" s="146"/>
      <c r="IO50" s="146"/>
      <c r="IP50" s="146"/>
      <c r="IQ50" s="146"/>
      <c r="IR50" s="146"/>
      <c r="IS50" s="146"/>
      <c r="IT50" s="146"/>
      <c r="IU50" s="146"/>
      <c r="IV50" s="146"/>
      <c r="IW50" s="146"/>
      <c r="IX50" s="146"/>
      <c r="IY50" s="146"/>
      <c r="IZ50" s="146"/>
      <c r="JA50" s="146"/>
      <c r="JB50" s="146"/>
      <c r="JC50" s="146"/>
      <c r="JD50" s="146"/>
      <c r="JE50" s="146"/>
      <c r="JF50" s="146"/>
      <c r="JG50" s="146"/>
      <c r="JH50" s="146"/>
      <c r="JI50" s="146"/>
      <c r="JJ50" s="146"/>
      <c r="JK50" s="146"/>
      <c r="JL50" s="146"/>
      <c r="JM50" s="146"/>
      <c r="JN50" s="146"/>
      <c r="JO50" s="146"/>
      <c r="JP50" s="146"/>
      <c r="JQ50" s="146"/>
      <c r="JR50" s="146"/>
      <c r="JS50" s="146"/>
      <c r="JT50" s="146"/>
      <c r="JU50" s="146"/>
      <c r="JV50" s="146"/>
      <c r="JW50" s="146"/>
      <c r="JX50" s="146"/>
      <c r="JY50" s="146"/>
      <c r="JZ50" s="146"/>
      <c r="KA50" s="146"/>
      <c r="KB50" s="146"/>
      <c r="KC50" s="146"/>
      <c r="KD50" s="146"/>
      <c r="KE50" s="146"/>
      <c r="KF50" s="146"/>
      <c r="KG50" s="146"/>
      <c r="KH50" s="146"/>
      <c r="KI50" s="146"/>
      <c r="KJ50" s="146"/>
      <c r="KK50" s="146"/>
      <c r="KL50" s="146"/>
      <c r="KM50" s="146"/>
      <c r="KN50" s="146"/>
      <c r="KO50" s="146"/>
      <c r="KP50" s="146"/>
      <c r="KQ50" s="146"/>
      <c r="KR50" s="146"/>
      <c r="KS50" s="146"/>
      <c r="KT50" s="146"/>
      <c r="KU50" s="146"/>
      <c r="KV50" s="146"/>
      <c r="KW50" s="146"/>
      <c r="KX50" s="146"/>
      <c r="KY50" s="146"/>
      <c r="KZ50" s="146"/>
      <c r="LA50" s="146"/>
      <c r="LB50" s="146"/>
      <c r="LC50" s="146"/>
      <c r="LD50" s="146"/>
      <c r="LE50" s="146"/>
      <c r="LF50" s="146"/>
      <c r="LG50" s="146"/>
      <c r="LH50" s="146"/>
      <c r="LI50" s="146"/>
      <c r="LJ50" s="146"/>
      <c r="LK50" s="146"/>
      <c r="LL50" s="146"/>
      <c r="LM50" s="146"/>
      <c r="LN50" s="146"/>
      <c r="LO50" s="146"/>
      <c r="LP50" s="146"/>
      <c r="LQ50" s="146"/>
      <c r="LR50" s="146"/>
      <c r="LS50" s="146"/>
      <c r="LT50" s="146"/>
      <c r="LU50" s="146"/>
      <c r="LV50" s="146"/>
      <c r="LW50" s="146"/>
      <c r="LX50" s="146"/>
      <c r="LY50" s="146"/>
      <c r="LZ50" s="146"/>
      <c r="MA50" s="146"/>
      <c r="MB50" s="146"/>
      <c r="MC50" s="146"/>
      <c r="MD50" s="146"/>
      <c r="ME50" s="146"/>
      <c r="MF50" s="146"/>
      <c r="MG50" s="146"/>
      <c r="MH50" s="146"/>
      <c r="MI50" s="146"/>
      <c r="MJ50" s="146"/>
      <c r="MK50" s="146"/>
      <c r="ML50" s="146"/>
      <c r="MM50" s="146"/>
      <c r="MN50" s="146"/>
      <c r="MO50" s="146"/>
      <c r="MP50" s="146"/>
      <c r="MQ50" s="146"/>
      <c r="MR50" s="146"/>
      <c r="MS50" s="146"/>
      <c r="MT50" s="146"/>
      <c r="MU50" s="146"/>
      <c r="MV50" s="146"/>
      <c r="MW50" s="146"/>
      <c r="MX50" s="146"/>
      <c r="MY50" s="146"/>
      <c r="MZ50" s="146"/>
      <c r="NA50" s="146"/>
      <c r="NB50" s="146"/>
      <c r="NC50" s="146"/>
      <c r="ND50" s="146"/>
      <c r="NE50" s="146"/>
      <c r="NF50" s="146"/>
      <c r="NG50" s="146"/>
      <c r="NH50" s="146"/>
      <c r="NI50" s="146"/>
      <c r="NJ50" s="146"/>
      <c r="NK50" s="146"/>
      <c r="NL50" s="146"/>
      <c r="NM50" s="146"/>
      <c r="NN50" s="146"/>
      <c r="NO50" s="146"/>
      <c r="NP50" s="146"/>
      <c r="NQ50" s="146"/>
      <c r="NR50" s="146"/>
      <c r="NS50" s="146"/>
      <c r="NT50" s="146"/>
      <c r="NU50" s="146"/>
      <c r="NV50" s="146"/>
      <c r="NW50" s="146"/>
      <c r="NX50" s="146"/>
      <c r="NY50" s="146"/>
      <c r="NZ50" s="146"/>
      <c r="OA50" s="146"/>
      <c r="OB50" s="146"/>
      <c r="OC50" s="146"/>
      <c r="OD50" s="146"/>
      <c r="OE50" s="146"/>
      <c r="OF50" s="146"/>
      <c r="OG50" s="146"/>
      <c r="OH50" s="146"/>
      <c r="OI50" s="146"/>
      <c r="OJ50" s="146"/>
      <c r="OK50" s="146"/>
      <c r="OL50" s="146"/>
      <c r="OM50" s="146"/>
      <c r="ON50" s="146"/>
      <c r="OO50" s="146"/>
      <c r="OP50" s="146"/>
      <c r="OQ50" s="146"/>
      <c r="OR50" s="146"/>
      <c r="OS50" s="146"/>
      <c r="OT50" s="146"/>
      <c r="OU50" s="146"/>
      <c r="OV50" s="146"/>
      <c r="OW50" s="146"/>
      <c r="OX50" s="146"/>
      <c r="OY50" s="146"/>
      <c r="OZ50" s="146"/>
      <c r="PA50" s="146"/>
      <c r="PB50" s="146"/>
      <c r="PC50" s="146"/>
      <c r="PD50" s="146"/>
      <c r="PE50" s="146"/>
      <c r="PF50" s="146"/>
      <c r="PG50" s="146"/>
      <c r="PH50" s="146"/>
      <c r="PI50" s="146"/>
      <c r="PJ50" s="146"/>
      <c r="PK50" s="146"/>
      <c r="PL50" s="146"/>
      <c r="PM50" s="146"/>
      <c r="PN50" s="146"/>
      <c r="PO50" s="146"/>
      <c r="PP50" s="146"/>
      <c r="PQ50" s="146"/>
      <c r="PR50" s="146"/>
      <c r="PS50" s="146"/>
      <c r="PT50" s="146"/>
      <c r="PU50" s="146"/>
      <c r="PV50" s="146"/>
      <c r="PW50" s="146"/>
      <c r="PX50" s="146"/>
      <c r="PY50" s="146"/>
      <c r="PZ50" s="146"/>
      <c r="QA50" s="146"/>
      <c r="QB50" s="146"/>
      <c r="QC50" s="146"/>
      <c r="QD50" s="146"/>
      <c r="QE50" s="146"/>
      <c r="QF50" s="146"/>
      <c r="QG50" s="146"/>
      <c r="QH50" s="146"/>
      <c r="QI50" s="146"/>
      <c r="QJ50" s="146"/>
      <c r="QK50" s="146"/>
      <c r="QL50" s="146"/>
      <c r="QM50" s="146"/>
      <c r="QN50" s="146"/>
      <c r="QO50" s="146"/>
      <c r="QP50" s="146"/>
      <c r="QQ50" s="146"/>
      <c r="QR50" s="146"/>
      <c r="QS50" s="146"/>
      <c r="QT50" s="146"/>
      <c r="QU50" s="146"/>
      <c r="QV50" s="146"/>
      <c r="QW50" s="146"/>
      <c r="QX50" s="146"/>
      <c r="QY50" s="146"/>
      <c r="QZ50" s="146"/>
      <c r="RA50" s="146"/>
      <c r="RB50" s="146"/>
      <c r="RC50" s="146"/>
      <c r="RD50" s="146"/>
      <c r="RE50" s="146"/>
      <c r="RF50" s="146"/>
      <c r="RG50" s="146"/>
      <c r="RH50" s="146"/>
      <c r="RI50" s="146"/>
      <c r="RJ50" s="146"/>
      <c r="RK50" s="146"/>
      <c r="RL50" s="146"/>
      <c r="RM50" s="146"/>
      <c r="RN50" s="146"/>
      <c r="RO50" s="146"/>
      <c r="RP50" s="146"/>
      <c r="RQ50" s="146"/>
      <c r="RR50" s="146"/>
      <c r="RS50" s="146"/>
      <c r="RT50" s="146"/>
      <c r="RU50" s="146"/>
      <c r="RV50" s="146"/>
      <c r="RW50" s="146"/>
      <c r="RX50" s="146"/>
      <c r="RY50" s="146"/>
      <c r="RZ50" s="146"/>
      <c r="SA50" s="146"/>
      <c r="SB50" s="146"/>
      <c r="SC50" s="146"/>
      <c r="SD50" s="146"/>
      <c r="SE50" s="146"/>
      <c r="SF50" s="146"/>
      <c r="SG50" s="146"/>
      <c r="SH50" s="146"/>
      <c r="SI50" s="146"/>
      <c r="SJ50" s="146"/>
      <c r="SK50" s="146"/>
      <c r="SL50" s="146"/>
      <c r="SM50" s="146"/>
      <c r="SN50" s="146"/>
      <c r="SO50" s="146"/>
      <c r="SP50" s="146"/>
      <c r="SQ50" s="146"/>
      <c r="SR50" s="146"/>
      <c r="SS50" s="146"/>
      <c r="ST50" s="146"/>
      <c r="SU50" s="146"/>
      <c r="SV50" s="146"/>
      <c r="SW50" s="146"/>
      <c r="SX50" s="146"/>
      <c r="SY50" s="146"/>
      <c r="SZ50" s="146"/>
      <c r="TA50" s="146"/>
      <c r="TB50" s="146"/>
      <c r="TC50" s="146"/>
      <c r="TD50" s="146"/>
      <c r="TE50" s="146"/>
      <c r="TF50" s="146"/>
      <c r="TG50" s="146"/>
      <c r="TH50" s="146"/>
      <c r="TI50" s="146"/>
      <c r="TJ50" s="146"/>
      <c r="TK50" s="146"/>
      <c r="TL50" s="146"/>
      <c r="TM50" s="146"/>
      <c r="TN50" s="146"/>
      <c r="TO50" s="146"/>
      <c r="TP50" s="146"/>
      <c r="TQ50" s="146"/>
      <c r="TR50" s="146"/>
      <c r="TS50" s="146"/>
      <c r="TT50" s="146"/>
      <c r="TU50" s="146"/>
      <c r="TV50" s="146"/>
      <c r="TW50" s="146"/>
      <c r="TX50" s="146"/>
      <c r="TY50" s="146"/>
      <c r="TZ50" s="146"/>
      <c r="UA50" s="146"/>
      <c r="UB50" s="146"/>
      <c r="UC50" s="146"/>
      <c r="UD50" s="146"/>
      <c r="UE50" s="146"/>
      <c r="UF50" s="146"/>
      <c r="UG50" s="146"/>
      <c r="UH50" s="146"/>
      <c r="UI50" s="146"/>
      <c r="UJ50" s="146"/>
      <c r="UK50" s="146"/>
      <c r="UL50" s="146"/>
      <c r="UM50" s="146"/>
      <c r="UN50" s="146"/>
      <c r="UO50" s="146"/>
      <c r="UP50" s="146"/>
      <c r="UQ50" s="146"/>
      <c r="UR50" s="146"/>
      <c r="US50" s="146"/>
      <c r="UT50" s="146"/>
      <c r="UU50" s="146"/>
      <c r="UV50" s="146"/>
      <c r="UW50" s="146"/>
      <c r="UX50" s="146"/>
      <c r="UY50" s="146"/>
      <c r="UZ50" s="146"/>
      <c r="VA50" s="146"/>
      <c r="VB50" s="146"/>
      <c r="VC50" s="146"/>
      <c r="VD50" s="146"/>
      <c r="VE50" s="146"/>
      <c r="VF50" s="146"/>
      <c r="VG50" s="146"/>
      <c r="VH50" s="146"/>
      <c r="VI50" s="146"/>
      <c r="VJ50" s="146"/>
      <c r="VK50" s="146"/>
      <c r="VL50" s="146"/>
      <c r="VM50" s="146"/>
      <c r="VN50" s="146"/>
      <c r="VO50" s="146"/>
      <c r="VP50" s="146"/>
      <c r="VQ50" s="146"/>
      <c r="VR50" s="146"/>
      <c r="VS50" s="146"/>
      <c r="VT50" s="146"/>
      <c r="VU50" s="146"/>
      <c r="VV50" s="146"/>
      <c r="VW50" s="146"/>
      <c r="VX50" s="146"/>
      <c r="VY50" s="146"/>
      <c r="VZ50" s="146"/>
      <c r="WA50" s="146"/>
      <c r="WB50" s="146"/>
      <c r="WC50" s="146"/>
      <c r="WD50" s="146"/>
      <c r="WE50" s="146"/>
      <c r="WF50" s="146"/>
      <c r="WG50" s="146"/>
      <c r="WH50" s="146"/>
      <c r="WI50" s="146"/>
      <c r="WJ50" s="146"/>
      <c r="WK50" s="146"/>
      <c r="WL50" s="146"/>
      <c r="WM50" s="146"/>
      <c r="WN50" s="146"/>
      <c r="WO50" s="146"/>
      <c r="WP50" s="146"/>
      <c r="WQ50" s="146"/>
      <c r="WR50" s="146"/>
      <c r="WS50" s="146"/>
      <c r="WT50" s="146"/>
      <c r="WU50" s="146"/>
      <c r="WV50" s="146"/>
      <c r="WW50" s="146"/>
      <c r="WX50" s="146"/>
      <c r="WY50" s="146"/>
      <c r="WZ50" s="146"/>
      <c r="XA50" s="146"/>
      <c r="XB50" s="146"/>
      <c r="XC50" s="146"/>
      <c r="XD50" s="146"/>
      <c r="XE50" s="146"/>
      <c r="XF50" s="146"/>
      <c r="XG50" s="146"/>
      <c r="XH50" s="146"/>
      <c r="XI50" s="146"/>
      <c r="XJ50" s="146"/>
      <c r="XK50" s="146"/>
      <c r="XL50" s="146"/>
      <c r="XM50" s="146"/>
      <c r="XN50" s="146"/>
      <c r="XO50" s="146"/>
      <c r="XP50" s="146"/>
      <c r="XQ50" s="146"/>
      <c r="XR50" s="146"/>
      <c r="XS50" s="146"/>
      <c r="XT50" s="146"/>
      <c r="XU50" s="146"/>
      <c r="XV50" s="146"/>
      <c r="XW50" s="146"/>
      <c r="XX50" s="146"/>
      <c r="XY50" s="146"/>
      <c r="XZ50" s="146"/>
      <c r="YA50" s="146"/>
      <c r="YB50" s="146"/>
      <c r="YC50" s="146"/>
      <c r="YD50" s="146"/>
      <c r="YE50" s="146"/>
      <c r="YF50" s="146"/>
      <c r="YG50" s="146"/>
      <c r="YH50" s="146"/>
      <c r="YI50" s="146"/>
      <c r="YJ50" s="146"/>
      <c r="YK50" s="146"/>
      <c r="YL50" s="146"/>
      <c r="YM50" s="146"/>
      <c r="YN50" s="146"/>
      <c r="YO50" s="146"/>
      <c r="YP50" s="146"/>
      <c r="YQ50" s="146"/>
      <c r="YR50" s="146"/>
      <c r="YS50" s="146"/>
      <c r="YT50" s="146"/>
      <c r="YU50" s="146"/>
      <c r="YV50" s="146"/>
      <c r="YW50" s="146"/>
      <c r="YX50" s="146"/>
      <c r="YY50" s="146"/>
      <c r="YZ50" s="146"/>
      <c r="ZA50" s="146"/>
      <c r="ZB50" s="146"/>
      <c r="ZC50" s="146"/>
      <c r="ZD50" s="146"/>
      <c r="ZE50" s="146"/>
      <c r="ZF50" s="146"/>
      <c r="ZG50" s="146"/>
      <c r="ZH50" s="146"/>
      <c r="ZI50" s="146"/>
      <c r="ZJ50" s="146"/>
      <c r="ZK50" s="146"/>
      <c r="ZL50" s="146"/>
      <c r="ZM50" s="146"/>
      <c r="ZN50" s="146"/>
      <c r="ZO50" s="146"/>
      <c r="ZP50" s="146"/>
      <c r="ZQ50" s="146"/>
      <c r="ZR50" s="146"/>
      <c r="ZS50" s="146"/>
      <c r="ZT50" s="146"/>
      <c r="ZU50" s="146"/>
      <c r="ZV50" s="146"/>
      <c r="ZW50" s="146"/>
      <c r="ZX50" s="146"/>
      <c r="ZY50" s="146"/>
      <c r="ZZ50" s="146"/>
      <c r="AAA50" s="146"/>
      <c r="AAB50" s="146"/>
      <c r="AAC50" s="146"/>
      <c r="AAD50" s="146"/>
      <c r="AAE50" s="146"/>
      <c r="AAF50" s="146"/>
      <c r="AAG50" s="146"/>
      <c r="AAH50" s="146"/>
      <c r="AAI50" s="146"/>
      <c r="AAJ50" s="146"/>
      <c r="AAK50" s="146"/>
      <c r="AAL50" s="146"/>
      <c r="AAM50" s="146"/>
      <c r="AAN50" s="146"/>
      <c r="AAO50" s="146"/>
      <c r="AAP50" s="146"/>
      <c r="AAQ50" s="146"/>
      <c r="AAR50" s="146"/>
      <c r="AAS50" s="146"/>
      <c r="AAT50" s="146"/>
      <c r="AAU50" s="146"/>
      <c r="AAV50" s="146"/>
      <c r="AAW50" s="146"/>
      <c r="AAX50" s="146"/>
      <c r="AAY50" s="146"/>
      <c r="AAZ50" s="146"/>
      <c r="ABA50" s="146"/>
      <c r="ABB50" s="146"/>
      <c r="ABC50" s="146"/>
      <c r="ABD50" s="146"/>
      <c r="ABE50" s="146"/>
      <c r="ABF50" s="146"/>
      <c r="ABG50" s="146"/>
      <c r="ABH50" s="146"/>
      <c r="ABI50" s="146"/>
      <c r="ABJ50" s="146"/>
      <c r="ABK50" s="146"/>
      <c r="ABL50" s="146"/>
      <c r="ABM50" s="146"/>
      <c r="ABN50" s="146"/>
      <c r="ABO50" s="146"/>
      <c r="ABP50" s="146"/>
      <c r="ABQ50" s="146"/>
      <c r="ABR50" s="146"/>
      <c r="ABS50" s="146"/>
      <c r="ABT50" s="146"/>
      <c r="ABU50" s="146"/>
      <c r="ABV50" s="146"/>
      <c r="ABW50" s="146"/>
      <c r="ABX50" s="146"/>
      <c r="ABY50" s="146"/>
      <c r="ABZ50" s="146"/>
      <c r="ACA50" s="146"/>
      <c r="ACB50" s="146"/>
      <c r="ACC50" s="146"/>
      <c r="ACD50" s="146"/>
      <c r="ACE50" s="146"/>
      <c r="ACF50" s="146"/>
      <c r="ACG50" s="146"/>
      <c r="ACH50" s="146"/>
      <c r="ACI50" s="146"/>
      <c r="ACJ50" s="146"/>
      <c r="ACK50" s="146"/>
      <c r="ACL50" s="146"/>
      <c r="ACM50" s="146"/>
      <c r="ACN50" s="146"/>
      <c r="ACO50" s="146"/>
      <c r="ACP50" s="146"/>
      <c r="ACQ50" s="146"/>
      <c r="ACR50" s="146"/>
      <c r="ACS50" s="146"/>
      <c r="ACT50" s="146"/>
      <c r="ACU50" s="146"/>
      <c r="ACV50" s="146"/>
      <c r="ACW50" s="146"/>
      <c r="ACX50" s="146"/>
      <c r="ACY50" s="146"/>
      <c r="ACZ50" s="146"/>
      <c r="ADA50" s="146"/>
      <c r="ADB50" s="146"/>
      <c r="ADC50" s="146"/>
      <c r="ADD50" s="146"/>
      <c r="ADE50" s="146"/>
      <c r="ADF50" s="146"/>
      <c r="ADG50" s="146"/>
      <c r="ADH50" s="146"/>
      <c r="ADI50" s="146"/>
      <c r="ADJ50" s="146"/>
      <c r="ADK50" s="146"/>
      <c r="ADL50" s="146"/>
      <c r="ADM50" s="146"/>
      <c r="ADN50" s="146"/>
      <c r="ADO50" s="146"/>
      <c r="ADP50" s="146"/>
      <c r="ADQ50" s="146"/>
      <c r="ADR50" s="146"/>
      <c r="ADS50" s="146"/>
      <c r="ADT50" s="146"/>
      <c r="ADU50" s="146"/>
      <c r="ADV50" s="146"/>
      <c r="ADW50" s="146"/>
      <c r="ADX50" s="146"/>
      <c r="ADY50" s="146"/>
      <c r="ADZ50" s="146"/>
      <c r="AEA50" s="146"/>
      <c r="AEB50" s="146"/>
      <c r="AEC50" s="146"/>
      <c r="AED50" s="146"/>
      <c r="AEE50" s="146"/>
      <c r="AEF50" s="146"/>
      <c r="AEG50" s="146"/>
      <c r="AEH50" s="146"/>
      <c r="AEI50" s="146"/>
      <c r="AEJ50" s="146"/>
      <c r="AEK50" s="146"/>
      <c r="AEL50" s="146"/>
      <c r="AEM50" s="146"/>
      <c r="AEN50" s="146"/>
      <c r="AEO50" s="146"/>
      <c r="AEP50" s="146"/>
      <c r="AEQ50" s="146"/>
      <c r="AER50" s="146"/>
      <c r="AES50" s="146"/>
      <c r="AET50" s="146"/>
      <c r="AEU50" s="146"/>
      <c r="AEV50" s="146"/>
      <c r="AEW50" s="146"/>
      <c r="AEX50" s="146"/>
      <c r="AEY50" s="146"/>
      <c r="AEZ50" s="146"/>
      <c r="AFA50" s="146"/>
      <c r="AFB50" s="146"/>
      <c r="AFC50" s="146"/>
      <c r="AFD50" s="146"/>
      <c r="AFE50" s="146"/>
      <c r="AFF50" s="146"/>
      <c r="AFG50" s="146"/>
      <c r="AFH50" s="146"/>
      <c r="AFI50" s="146"/>
      <c r="AFJ50" s="146"/>
      <c r="AFK50" s="146"/>
      <c r="AFL50" s="146"/>
      <c r="AFM50" s="146"/>
      <c r="AFN50" s="146"/>
      <c r="AFO50" s="146"/>
      <c r="AFP50" s="146"/>
      <c r="AFQ50" s="146"/>
      <c r="AFR50" s="146"/>
      <c r="AFS50" s="146"/>
      <c r="AFT50" s="146"/>
      <c r="AFU50" s="146"/>
      <c r="AFV50" s="146"/>
      <c r="AFW50" s="146"/>
      <c r="AFX50" s="146"/>
      <c r="AFY50" s="146"/>
      <c r="AFZ50" s="146"/>
      <c r="AGA50" s="146"/>
      <c r="AGB50" s="146"/>
      <c r="AGC50" s="146"/>
      <c r="AGD50" s="146"/>
      <c r="AGE50" s="146"/>
      <c r="AGF50" s="146"/>
      <c r="AGG50" s="146"/>
      <c r="AGH50" s="146"/>
      <c r="AGI50" s="146"/>
      <c r="AGJ50" s="146"/>
      <c r="AGK50" s="146"/>
      <c r="AGL50" s="146"/>
      <c r="AGM50" s="146"/>
      <c r="AGN50" s="146"/>
      <c r="AGO50" s="146"/>
      <c r="AGP50" s="146"/>
      <c r="AGQ50" s="146"/>
      <c r="AGR50" s="146"/>
      <c r="AGS50" s="146"/>
      <c r="AGT50" s="146"/>
      <c r="AGU50" s="146"/>
      <c r="AGV50" s="146"/>
      <c r="AGW50" s="146"/>
      <c r="AGX50" s="146"/>
      <c r="AGY50" s="146"/>
      <c r="AGZ50" s="146"/>
      <c r="AHA50" s="146"/>
      <c r="AHB50" s="146"/>
      <c r="AHC50" s="146"/>
      <c r="AHD50" s="146"/>
      <c r="AHE50" s="146"/>
      <c r="AHF50" s="146"/>
      <c r="AHG50" s="146"/>
      <c r="AHH50" s="146"/>
      <c r="AHI50" s="146"/>
      <c r="AHJ50" s="146"/>
      <c r="AHK50" s="146"/>
      <c r="AHL50" s="146"/>
      <c r="AHM50" s="146"/>
      <c r="AHN50" s="146"/>
      <c r="AHO50" s="146"/>
      <c r="AHP50" s="146"/>
      <c r="AHQ50" s="146"/>
      <c r="AHR50" s="146"/>
      <c r="AHS50" s="146"/>
      <c r="AHT50" s="146"/>
      <c r="AHU50" s="146"/>
      <c r="AHV50" s="146"/>
      <c r="AHW50" s="146"/>
      <c r="AHX50" s="146"/>
      <c r="AHY50" s="146"/>
      <c r="AHZ50" s="146"/>
      <c r="AIA50" s="146"/>
      <c r="AIB50" s="146"/>
      <c r="AIC50" s="146"/>
      <c r="AID50" s="146"/>
      <c r="AIE50" s="146"/>
      <c r="AIF50" s="146"/>
      <c r="AIG50" s="146"/>
      <c r="AIH50" s="146"/>
      <c r="AII50" s="146"/>
      <c r="AIJ50" s="146"/>
      <c r="AIK50" s="146"/>
      <c r="AIL50" s="146"/>
      <c r="AIM50" s="146"/>
      <c r="AIN50" s="146"/>
      <c r="AIO50" s="146"/>
      <c r="AIP50" s="146"/>
      <c r="AIQ50" s="146"/>
      <c r="AIR50" s="146"/>
      <c r="AIS50" s="146"/>
      <c r="AIT50" s="146"/>
      <c r="AIU50" s="146"/>
      <c r="AIV50" s="146"/>
      <c r="AIW50" s="146"/>
      <c r="AIX50" s="146"/>
      <c r="AIY50" s="146"/>
      <c r="AIZ50" s="146"/>
      <c r="AJA50" s="146"/>
      <c r="AJB50" s="146"/>
      <c r="AJC50" s="146"/>
      <c r="AJD50" s="146"/>
      <c r="AJE50" s="146"/>
      <c r="AJF50" s="146"/>
      <c r="AJG50" s="146"/>
      <c r="AJH50" s="146"/>
      <c r="AJI50" s="146"/>
      <c r="AJJ50" s="146"/>
      <c r="AJK50" s="146"/>
      <c r="AJL50" s="146"/>
      <c r="AJM50" s="146"/>
      <c r="AJN50" s="146"/>
      <c r="AJO50" s="146"/>
      <c r="AJP50" s="146"/>
      <c r="AJQ50" s="146"/>
      <c r="AJR50" s="146"/>
      <c r="AJS50" s="146"/>
      <c r="AJT50" s="146"/>
      <c r="AJU50" s="146"/>
      <c r="AJV50" s="146"/>
      <c r="AJW50" s="146"/>
      <c r="AJX50" s="146"/>
      <c r="AJY50" s="146"/>
      <c r="AJZ50" s="146"/>
      <c r="AKA50" s="146"/>
      <c r="AKB50" s="146"/>
      <c r="AKC50" s="146"/>
      <c r="AKD50" s="146"/>
      <c r="AKE50" s="146"/>
      <c r="AKF50" s="146"/>
      <c r="AKG50" s="146"/>
      <c r="AKH50" s="146"/>
      <c r="AKI50" s="146"/>
      <c r="AKJ50" s="146"/>
      <c r="AKK50" s="146"/>
      <c r="AKL50" s="146"/>
      <c r="AKM50" s="146"/>
      <c r="AKN50" s="146"/>
      <c r="AKO50" s="146"/>
      <c r="AKP50" s="146"/>
      <c r="AKQ50" s="146"/>
      <c r="AKR50" s="146"/>
      <c r="AKS50" s="146"/>
      <c r="AKT50" s="146"/>
      <c r="AKU50" s="146"/>
      <c r="AKV50" s="146"/>
      <c r="AKW50" s="146"/>
      <c r="AKX50" s="146"/>
      <c r="AKY50" s="146"/>
      <c r="AKZ50" s="146"/>
      <c r="ALA50" s="146"/>
      <c r="ALB50" s="146"/>
      <c r="ALC50" s="146"/>
      <c r="ALD50" s="146"/>
      <c r="ALE50" s="146"/>
      <c r="ALF50" s="146"/>
      <c r="ALG50" s="146"/>
      <c r="ALH50" s="146"/>
      <c r="ALI50" s="146"/>
      <c r="ALJ50" s="146"/>
      <c r="ALK50" s="146"/>
      <c r="ALL50" s="146"/>
      <c r="ALM50" s="146"/>
      <c r="ALN50" s="146"/>
      <c r="ALO50" s="146"/>
      <c r="ALP50" s="146"/>
      <c r="ALQ50" s="146"/>
      <c r="ALR50" s="146"/>
      <c r="ALS50" s="146"/>
      <c r="ALT50" s="146"/>
      <c r="ALU50" s="146"/>
      <c r="ALV50" s="146"/>
      <c r="ALW50" s="146"/>
      <c r="ALX50" s="146"/>
      <c r="ALY50" s="146"/>
      <c r="ALZ50" s="146"/>
      <c r="AMA50" s="146"/>
      <c r="AMB50" s="146"/>
      <c r="AMC50" s="146"/>
      <c r="AMD50" s="146"/>
      <c r="AME50" s="146"/>
      <c r="AMF50" s="146"/>
      <c r="AMG50" s="146"/>
      <c r="AMH50" s="148"/>
      <c r="AMI50" s="148"/>
      <c r="AMJ50" s="148"/>
      <c r="AMK50" s="148"/>
    </row>
    <row r="51" spans="1:1025" ht="19.5" thickBot="1">
      <c r="B51" s="51">
        <v>7</v>
      </c>
      <c r="C51" s="52" t="s">
        <v>211</v>
      </c>
      <c r="D51" s="53"/>
      <c r="E51" s="54"/>
      <c r="F51" s="55"/>
      <c r="G51" s="130"/>
      <c r="H51" s="93">
        <f>SUM(G52:G52)</f>
        <v>0</v>
      </c>
      <c r="I51"/>
    </row>
    <row r="52" spans="1:1025" ht="21.75" thickBot="1">
      <c r="B52" s="40" t="s">
        <v>85</v>
      </c>
      <c r="C52" s="71" t="s">
        <v>86</v>
      </c>
      <c r="D52" s="44" t="s">
        <v>34</v>
      </c>
      <c r="E52" s="26">
        <v>200</v>
      </c>
      <c r="F52" s="21">
        <v>0</v>
      </c>
      <c r="G52" s="62">
        <f>E52*F52</f>
        <v>0</v>
      </c>
      <c r="H52" s="121"/>
      <c r="I52"/>
    </row>
    <row r="53" spans="1:1025" ht="19.5" thickBot="1">
      <c r="B53" s="51" t="s">
        <v>87</v>
      </c>
      <c r="C53" s="52" t="s">
        <v>88</v>
      </c>
      <c r="D53" s="53"/>
      <c r="E53" s="54"/>
      <c r="F53" s="55"/>
      <c r="G53" s="130"/>
      <c r="H53" s="93">
        <f>G54+G62+G65</f>
        <v>0</v>
      </c>
      <c r="I53" s="15"/>
    </row>
    <row r="54" spans="1:1025" ht="18.75">
      <c r="B54" s="56" t="s">
        <v>89</v>
      </c>
      <c r="C54" s="70" t="s">
        <v>90</v>
      </c>
      <c r="D54" s="78"/>
      <c r="E54" s="57"/>
      <c r="F54" s="58"/>
      <c r="G54" s="131">
        <f>+G55+G58+G60</f>
        <v>0</v>
      </c>
      <c r="H54" s="117"/>
      <c r="I54" s="15"/>
    </row>
    <row r="55" spans="1:1025" ht="18.75">
      <c r="B55" s="37" t="s">
        <v>91</v>
      </c>
      <c r="C55" s="72" t="s">
        <v>92</v>
      </c>
      <c r="D55" s="79"/>
      <c r="E55" s="59"/>
      <c r="F55" s="60"/>
      <c r="G55" s="132">
        <f>SUM(G56:G57)</f>
        <v>0</v>
      </c>
      <c r="H55" s="208"/>
      <c r="I55" s="15"/>
    </row>
    <row r="56" spans="1:1025" ht="18.75">
      <c r="B56" s="44" t="s">
        <v>93</v>
      </c>
      <c r="C56" s="102" t="s">
        <v>212</v>
      </c>
      <c r="D56" s="77" t="s">
        <v>34</v>
      </c>
      <c r="E56" s="21">
        <f>200+30</f>
        <v>230</v>
      </c>
      <c r="F56" s="21">
        <v>0</v>
      </c>
      <c r="G56" s="62">
        <f t="shared" ref="G56:G57" si="5">E56*F56</f>
        <v>0</v>
      </c>
      <c r="H56" s="119"/>
      <c r="I56"/>
    </row>
    <row r="57" spans="1:1025" ht="18.75">
      <c r="B57" s="38" t="s">
        <v>94</v>
      </c>
      <c r="C57" s="23" t="s">
        <v>95</v>
      </c>
      <c r="D57" s="46" t="s">
        <v>34</v>
      </c>
      <c r="E57" s="21">
        <v>28</v>
      </c>
      <c r="F57" s="21">
        <v>0</v>
      </c>
      <c r="G57" s="62">
        <f t="shared" si="5"/>
        <v>0</v>
      </c>
      <c r="H57" s="139"/>
      <c r="I57"/>
    </row>
    <row r="58" spans="1:1025" ht="18.75">
      <c r="B58" s="37" t="s">
        <v>96</v>
      </c>
      <c r="C58" s="140" t="s">
        <v>97</v>
      </c>
      <c r="D58" s="81"/>
      <c r="E58" s="141"/>
      <c r="F58" s="142"/>
      <c r="G58" s="143">
        <f>+G59</f>
        <v>0</v>
      </c>
      <c r="H58" s="144"/>
      <c r="I58" s="15"/>
    </row>
    <row r="59" spans="1:1025" ht="18.75">
      <c r="B59" s="38" t="s">
        <v>98</v>
      </c>
      <c r="C59" s="145" t="s">
        <v>99</v>
      </c>
      <c r="D59" s="77" t="s">
        <v>21</v>
      </c>
      <c r="E59" s="21">
        <v>15.71</v>
      </c>
      <c r="F59" s="21">
        <v>0</v>
      </c>
      <c r="G59" s="62">
        <f>E59*F59</f>
        <v>0</v>
      </c>
      <c r="H59" s="136"/>
      <c r="I59" s="15"/>
    </row>
    <row r="60" spans="1:1025" ht="18.75">
      <c r="B60" s="37" t="s">
        <v>100</v>
      </c>
      <c r="C60" s="209" t="s">
        <v>101</v>
      </c>
      <c r="D60" s="80"/>
      <c r="E60" s="141"/>
      <c r="F60" s="142"/>
      <c r="G60" s="208">
        <f>SUM(G61:G61)</f>
        <v>0</v>
      </c>
      <c r="H60" s="208"/>
      <c r="I60"/>
    </row>
    <row r="61" spans="1:1025" ht="18.75">
      <c r="B61" s="44" t="s">
        <v>102</v>
      </c>
      <c r="C61" s="102" t="s">
        <v>103</v>
      </c>
      <c r="D61" s="46" t="s">
        <v>34</v>
      </c>
      <c r="E61" s="21">
        <v>200</v>
      </c>
      <c r="F61" s="21">
        <v>0</v>
      </c>
      <c r="G61" s="62">
        <f t="shared" ref="G61" si="6">E61*F61</f>
        <v>0</v>
      </c>
      <c r="H61" s="122"/>
      <c r="I61"/>
    </row>
    <row r="62" spans="1:1025" ht="18.75">
      <c r="B62" s="56" t="s">
        <v>104</v>
      </c>
      <c r="C62" s="70" t="s">
        <v>105</v>
      </c>
      <c r="D62" s="78"/>
      <c r="E62" s="57"/>
      <c r="F62" s="58"/>
      <c r="G62" s="131">
        <f>SUM(G63:G64)</f>
        <v>0</v>
      </c>
      <c r="H62" s="125"/>
      <c r="I62" s="15"/>
    </row>
    <row r="63" spans="1:1025" ht="18.75">
      <c r="B63" s="42" t="s">
        <v>106</v>
      </c>
      <c r="C63" s="102" t="s">
        <v>107</v>
      </c>
      <c r="D63" s="46" t="s">
        <v>34</v>
      </c>
      <c r="E63" s="109">
        <v>300</v>
      </c>
      <c r="F63" s="21">
        <v>0</v>
      </c>
      <c r="G63" s="62">
        <f t="shared" ref="G63" si="7">E63*F63</f>
        <v>0</v>
      </c>
      <c r="H63" s="63"/>
      <c r="I63"/>
    </row>
    <row r="64" spans="1:1025" ht="18.75">
      <c r="B64" s="42" t="s">
        <v>108</v>
      </c>
      <c r="C64" s="66" t="s">
        <v>109</v>
      </c>
      <c r="D64" s="46" t="s">
        <v>34</v>
      </c>
      <c r="E64" s="21">
        <v>163</v>
      </c>
      <c r="F64" s="21">
        <v>0</v>
      </c>
      <c r="G64" s="62">
        <f t="shared" ref="G64" si="8">E64*F64</f>
        <v>0</v>
      </c>
      <c r="H64" s="119"/>
      <c r="I64"/>
    </row>
    <row r="65" spans="2:14" ht="18.75">
      <c r="B65" s="94" t="s">
        <v>110</v>
      </c>
      <c r="C65" s="70" t="s">
        <v>111</v>
      </c>
      <c r="D65" s="78"/>
      <c r="E65" s="57"/>
      <c r="F65" s="58"/>
      <c r="G65" s="131">
        <f>G66+G70</f>
        <v>0</v>
      </c>
      <c r="H65" s="125"/>
      <c r="I65"/>
    </row>
    <row r="66" spans="2:14" ht="21">
      <c r="B66" s="95" t="s">
        <v>112</v>
      </c>
      <c r="C66" s="73" t="s">
        <v>113</v>
      </c>
      <c r="D66" s="82"/>
      <c r="E66" s="24"/>
      <c r="F66" s="96"/>
      <c r="G66" s="132">
        <f>SUM(G67:G69)</f>
        <v>0</v>
      </c>
      <c r="H66" s="210"/>
      <c r="I66"/>
    </row>
    <row r="67" spans="2:14" ht="18.75">
      <c r="B67" s="47" t="s">
        <v>114</v>
      </c>
      <c r="C67" s="111" t="s">
        <v>115</v>
      </c>
      <c r="D67" s="110" t="s">
        <v>34</v>
      </c>
      <c r="E67" s="21">
        <f>52+165</f>
        <v>217</v>
      </c>
      <c r="F67" s="21">
        <v>0</v>
      </c>
      <c r="G67" s="62">
        <f t="shared" ref="G67" si="9">E67*F67</f>
        <v>0</v>
      </c>
      <c r="H67" s="122"/>
      <c r="I67"/>
    </row>
    <row r="68" spans="2:14" ht="18.75">
      <c r="B68" s="47" t="s">
        <v>116</v>
      </c>
      <c r="C68" s="22" t="s">
        <v>117</v>
      </c>
      <c r="D68" s="46" t="s">
        <v>34</v>
      </c>
      <c r="E68" s="21">
        <v>52</v>
      </c>
      <c r="F68" s="21">
        <v>0</v>
      </c>
      <c r="G68" s="62">
        <f t="shared" ref="G68:G69" si="10">E68*F68</f>
        <v>0</v>
      </c>
      <c r="H68" s="122"/>
      <c r="I68"/>
    </row>
    <row r="69" spans="2:14" ht="18.75">
      <c r="B69" s="47" t="s">
        <v>118</v>
      </c>
      <c r="C69" s="22" t="s">
        <v>119</v>
      </c>
      <c r="D69" s="46" t="s">
        <v>34</v>
      </c>
      <c r="E69" s="21">
        <v>165</v>
      </c>
      <c r="F69" s="21">
        <v>0</v>
      </c>
      <c r="G69" s="62">
        <f t="shared" si="10"/>
        <v>0</v>
      </c>
      <c r="H69" s="136"/>
      <c r="I69"/>
    </row>
    <row r="70" spans="2:14" ht="18.75">
      <c r="B70" s="95" t="s">
        <v>120</v>
      </c>
      <c r="C70" s="73" t="s">
        <v>121</v>
      </c>
      <c r="D70" s="83"/>
      <c r="E70" s="211"/>
      <c r="F70" s="60"/>
      <c r="G70" s="132">
        <f>SUM(G71:G71)</f>
        <v>0</v>
      </c>
      <c r="H70" s="208"/>
      <c r="I70"/>
      <c r="N70" s="12"/>
    </row>
    <row r="71" spans="2:14" ht="19.5" thickBot="1">
      <c r="B71" s="38" t="s">
        <v>122</v>
      </c>
      <c r="C71" s="22" t="s">
        <v>123</v>
      </c>
      <c r="D71" s="46" t="s">
        <v>34</v>
      </c>
      <c r="E71" s="21">
        <v>70</v>
      </c>
      <c r="F71" s="21">
        <v>0</v>
      </c>
      <c r="G71" s="62">
        <f t="shared" ref="G71" si="11">E71*F71</f>
        <v>0</v>
      </c>
      <c r="H71" s="122"/>
      <c r="I71"/>
      <c r="N71" s="12"/>
    </row>
    <row r="72" spans="2:14" ht="19.5" thickBot="1">
      <c r="B72" s="51" t="s">
        <v>124</v>
      </c>
      <c r="C72" s="52" t="s">
        <v>213</v>
      </c>
      <c r="D72" s="53"/>
      <c r="E72" s="54"/>
      <c r="F72" s="55"/>
      <c r="G72" s="130"/>
      <c r="H72" s="93">
        <f>+G73+G79</f>
        <v>0</v>
      </c>
      <c r="N72" s="12"/>
    </row>
    <row r="73" spans="2:14" ht="21">
      <c r="B73" s="97" t="s">
        <v>125</v>
      </c>
      <c r="C73" s="104" t="s">
        <v>126</v>
      </c>
      <c r="D73" s="98"/>
      <c r="E73" s="99"/>
      <c r="F73" s="100"/>
      <c r="G73" s="131">
        <f>SUM(G74:G78)</f>
        <v>0</v>
      </c>
      <c r="H73" s="123"/>
      <c r="N73" s="10"/>
    </row>
    <row r="74" spans="2:14" ht="21">
      <c r="B74" s="45" t="s">
        <v>127</v>
      </c>
      <c r="C74" s="212" t="s">
        <v>128</v>
      </c>
      <c r="D74" s="46" t="s">
        <v>34</v>
      </c>
      <c r="E74" s="21">
        <v>645</v>
      </c>
      <c r="F74" s="21">
        <v>0</v>
      </c>
      <c r="G74" s="62">
        <f t="shared" ref="G74:G78" si="12">E74*F74</f>
        <v>0</v>
      </c>
      <c r="H74" s="124"/>
      <c r="N74" s="12"/>
    </row>
    <row r="75" spans="2:14" ht="21">
      <c r="B75" s="45" t="s">
        <v>129</v>
      </c>
      <c r="C75" s="212" t="s">
        <v>214</v>
      </c>
      <c r="D75" s="46" t="s">
        <v>34</v>
      </c>
      <c r="E75" s="21">
        <v>645</v>
      </c>
      <c r="F75" s="21">
        <v>0</v>
      </c>
      <c r="G75" s="62">
        <f t="shared" si="12"/>
        <v>0</v>
      </c>
      <c r="H75" s="124"/>
      <c r="N75" s="12"/>
    </row>
    <row r="76" spans="2:14" ht="21">
      <c r="B76" s="45" t="s">
        <v>130</v>
      </c>
      <c r="C76" s="212" t="s">
        <v>131</v>
      </c>
      <c r="D76" s="46" t="s">
        <v>34</v>
      </c>
      <c r="E76" s="21">
        <v>178</v>
      </c>
      <c r="F76" s="21">
        <v>0</v>
      </c>
      <c r="G76" s="62">
        <f t="shared" si="12"/>
        <v>0</v>
      </c>
      <c r="H76" s="124"/>
      <c r="I76" s="17"/>
      <c r="J76"/>
      <c r="N76" s="13"/>
    </row>
    <row r="77" spans="2:14" ht="21">
      <c r="B77" s="45" t="s">
        <v>132</v>
      </c>
      <c r="C77" s="212" t="s">
        <v>133</v>
      </c>
      <c r="D77" s="46" t="s">
        <v>21</v>
      </c>
      <c r="E77" s="21">
        <v>178</v>
      </c>
      <c r="F77" s="21">
        <v>0</v>
      </c>
      <c r="G77" s="62">
        <f t="shared" si="12"/>
        <v>0</v>
      </c>
      <c r="H77" s="124"/>
      <c r="I77" s="10"/>
      <c r="J77"/>
      <c r="N77" s="13"/>
    </row>
    <row r="78" spans="2:14" ht="21">
      <c r="B78" s="45" t="s">
        <v>134</v>
      </c>
      <c r="C78" s="212" t="s">
        <v>135</v>
      </c>
      <c r="D78" s="46" t="s">
        <v>12</v>
      </c>
      <c r="E78" s="21">
        <v>5</v>
      </c>
      <c r="F78" s="21">
        <v>0</v>
      </c>
      <c r="G78" s="62">
        <f t="shared" si="12"/>
        <v>0</v>
      </c>
      <c r="H78" s="124"/>
      <c r="I78" s="12"/>
      <c r="J78"/>
      <c r="N78" s="13"/>
    </row>
    <row r="79" spans="2:14" ht="18.75">
      <c r="B79" s="94" t="s">
        <v>136</v>
      </c>
      <c r="C79" s="70" t="s">
        <v>215</v>
      </c>
      <c r="D79" s="78"/>
      <c r="E79" s="57"/>
      <c r="F79" s="58"/>
      <c r="G79" s="131">
        <f>SUM(G80:G81)</f>
        <v>0</v>
      </c>
      <c r="H79" s="125"/>
      <c r="I79" s="12"/>
      <c r="J79"/>
      <c r="N79" s="12"/>
    </row>
    <row r="80" spans="2:14" ht="18.75">
      <c r="B80" s="46" t="s">
        <v>137</v>
      </c>
      <c r="C80" s="69" t="s">
        <v>216</v>
      </c>
      <c r="D80" s="77" t="s">
        <v>34</v>
      </c>
      <c r="E80" s="21">
        <v>645</v>
      </c>
      <c r="F80" s="21">
        <v>0</v>
      </c>
      <c r="G80" s="62">
        <f t="shared" ref="G80:G81" si="13">E80*F80</f>
        <v>0</v>
      </c>
      <c r="H80" s="119"/>
      <c r="I80" s="12"/>
      <c r="J80"/>
      <c r="N80" s="12"/>
    </row>
    <row r="81" spans="2:14" ht="19.5" thickBot="1">
      <c r="B81" s="46" t="s">
        <v>138</v>
      </c>
      <c r="C81" s="69" t="s">
        <v>139</v>
      </c>
      <c r="D81" s="77" t="s">
        <v>15</v>
      </c>
      <c r="E81" s="21">
        <v>1</v>
      </c>
      <c r="F81" s="21">
        <v>0</v>
      </c>
      <c r="G81" s="62">
        <f t="shared" si="13"/>
        <v>0</v>
      </c>
      <c r="H81" s="119"/>
      <c r="I81" s="12"/>
      <c r="J81"/>
      <c r="N81" s="12"/>
    </row>
    <row r="82" spans="2:14" ht="19.5" thickBot="1">
      <c r="B82" s="51" t="s">
        <v>140</v>
      </c>
      <c r="C82" s="52" t="s">
        <v>141</v>
      </c>
      <c r="D82" s="53"/>
      <c r="E82" s="54"/>
      <c r="F82" s="55"/>
      <c r="G82" s="130"/>
      <c r="H82" s="93">
        <f>+G83+G84</f>
        <v>0</v>
      </c>
      <c r="I82" s="12"/>
      <c r="J82"/>
      <c r="N82" s="12"/>
    </row>
    <row r="83" spans="2:14" ht="18.75">
      <c r="B83" s="38">
        <v>11.13</v>
      </c>
      <c r="C83" s="102" t="s">
        <v>142</v>
      </c>
      <c r="D83" s="46" t="s">
        <v>12</v>
      </c>
      <c r="E83" s="21">
        <v>27</v>
      </c>
      <c r="F83" s="21">
        <v>0</v>
      </c>
      <c r="G83" s="62">
        <f t="shared" ref="G83" si="14">E83*F83</f>
        <v>0</v>
      </c>
      <c r="H83" s="122"/>
      <c r="I83" s="12"/>
      <c r="J83"/>
      <c r="N83" s="12"/>
    </row>
    <row r="84" spans="2:14" ht="19.5" thickBot="1">
      <c r="B84" s="38">
        <v>11.14</v>
      </c>
      <c r="C84" s="102" t="s">
        <v>143</v>
      </c>
      <c r="D84" s="46" t="s">
        <v>12</v>
      </c>
      <c r="E84" s="21">
        <v>9</v>
      </c>
      <c r="F84" s="21">
        <v>0</v>
      </c>
      <c r="G84" s="62">
        <f t="shared" ref="G84" si="15">E84*F84</f>
        <v>0</v>
      </c>
      <c r="H84" s="122"/>
      <c r="I84" s="12"/>
      <c r="J84"/>
      <c r="N84" s="12"/>
    </row>
    <row r="85" spans="2:14" ht="19.5" thickBot="1">
      <c r="B85" s="51" t="s">
        <v>144</v>
      </c>
      <c r="C85" s="52" t="s">
        <v>145</v>
      </c>
      <c r="D85" s="53"/>
      <c r="E85" s="54"/>
      <c r="F85" s="55"/>
      <c r="G85" s="130"/>
      <c r="H85" s="93">
        <f>+G86+G87</f>
        <v>0</v>
      </c>
      <c r="I85" s="10"/>
      <c r="J85"/>
      <c r="N85" s="13"/>
    </row>
    <row r="86" spans="2:14" ht="19.5" thickBot="1">
      <c r="B86" s="50">
        <v>14.11</v>
      </c>
      <c r="C86" s="213" t="s">
        <v>146</v>
      </c>
      <c r="D86" s="50" t="s">
        <v>12</v>
      </c>
      <c r="E86" s="21">
        <v>1</v>
      </c>
      <c r="F86" s="21">
        <v>0</v>
      </c>
      <c r="G86" s="62">
        <f t="shared" ref="G86:G87" si="16">E86*F86</f>
        <v>0</v>
      </c>
      <c r="H86" s="122"/>
      <c r="I86" s="12"/>
      <c r="J86"/>
    </row>
    <row r="87" spans="2:14" ht="19.5" thickBot="1">
      <c r="B87" s="43">
        <v>14.14</v>
      </c>
      <c r="C87" s="213" t="s">
        <v>147</v>
      </c>
      <c r="D87" s="46" t="s">
        <v>12</v>
      </c>
      <c r="E87" s="109">
        <v>1</v>
      </c>
      <c r="F87" s="21">
        <v>0</v>
      </c>
      <c r="G87" s="62">
        <f t="shared" si="16"/>
        <v>0</v>
      </c>
      <c r="H87" s="63"/>
      <c r="I87" s="13"/>
      <c r="J87"/>
    </row>
    <row r="88" spans="2:14" ht="19.5" thickBot="1">
      <c r="B88" s="51" t="s">
        <v>148</v>
      </c>
      <c r="C88" s="52" t="s">
        <v>149</v>
      </c>
      <c r="D88" s="53"/>
      <c r="E88" s="54"/>
      <c r="F88" s="55"/>
      <c r="G88" s="130"/>
      <c r="H88" s="93">
        <f>SUM(G89:G92)</f>
        <v>0</v>
      </c>
    </row>
    <row r="89" spans="2:14" ht="18.75">
      <c r="B89" s="42">
        <v>16.100000000000001</v>
      </c>
      <c r="C89" s="67" t="s">
        <v>150</v>
      </c>
      <c r="D89" s="42" t="s">
        <v>15</v>
      </c>
      <c r="E89" s="21">
        <v>1</v>
      </c>
      <c r="F89" s="21">
        <v>0</v>
      </c>
      <c r="G89" s="62">
        <f>E89*F89</f>
        <v>0</v>
      </c>
      <c r="H89" s="122"/>
    </row>
    <row r="90" spans="2:14" ht="18.75">
      <c r="B90" s="42">
        <v>16.100000000000001</v>
      </c>
      <c r="C90" s="67" t="s">
        <v>151</v>
      </c>
      <c r="D90" s="42" t="s">
        <v>15</v>
      </c>
      <c r="E90" s="21">
        <v>1</v>
      </c>
      <c r="F90" s="21">
        <v>0</v>
      </c>
      <c r="G90" s="62">
        <f>E90*F90</f>
        <v>0</v>
      </c>
      <c r="H90" s="122"/>
    </row>
    <row r="91" spans="2:14" ht="18.75">
      <c r="B91" s="42">
        <v>16.100000000000001</v>
      </c>
      <c r="C91" s="67" t="s">
        <v>152</v>
      </c>
      <c r="D91" s="42" t="s">
        <v>15</v>
      </c>
      <c r="E91" s="21">
        <v>1</v>
      </c>
      <c r="F91" s="21">
        <v>0</v>
      </c>
      <c r="G91" s="62">
        <f>E91*F91</f>
        <v>0</v>
      </c>
      <c r="H91" s="122"/>
    </row>
    <row r="92" spans="2:14" ht="19.5" thickBot="1">
      <c r="B92" s="42">
        <v>16.100000000000001</v>
      </c>
      <c r="C92" s="67" t="s">
        <v>153</v>
      </c>
      <c r="D92" s="42" t="s">
        <v>15</v>
      </c>
      <c r="E92" s="21">
        <v>1</v>
      </c>
      <c r="F92" s="21">
        <v>0</v>
      </c>
      <c r="G92" s="62">
        <f>E92*F92</f>
        <v>0</v>
      </c>
      <c r="H92" s="122"/>
    </row>
    <row r="93" spans="2:14" ht="19.5" thickBot="1">
      <c r="B93" s="51" t="s">
        <v>154</v>
      </c>
      <c r="C93" s="52" t="s">
        <v>155</v>
      </c>
      <c r="D93" s="53"/>
      <c r="E93" s="54"/>
      <c r="F93" s="55"/>
      <c r="G93" s="130"/>
      <c r="H93" s="93">
        <f>+G94+G99+G102</f>
        <v>0</v>
      </c>
    </row>
    <row r="94" spans="2:14" ht="18.75">
      <c r="B94" s="94" t="s">
        <v>156</v>
      </c>
      <c r="C94" s="70" t="s">
        <v>157</v>
      </c>
      <c r="D94" s="78"/>
      <c r="E94" s="57"/>
      <c r="F94" s="58"/>
      <c r="G94" s="131">
        <f>G95</f>
        <v>0</v>
      </c>
      <c r="H94" s="125"/>
    </row>
    <row r="95" spans="2:14" ht="18.75">
      <c r="B95" s="37"/>
      <c r="C95" s="65" t="s">
        <v>158</v>
      </c>
      <c r="D95" s="89"/>
      <c r="E95" s="59"/>
      <c r="F95" s="60"/>
      <c r="G95" s="132">
        <f>SUM(G96:G98)</f>
        <v>0</v>
      </c>
      <c r="H95" s="208"/>
    </row>
    <row r="96" spans="2:14" ht="18.75">
      <c r="B96" s="42" t="s">
        <v>159</v>
      </c>
      <c r="C96" s="67" t="s">
        <v>160</v>
      </c>
      <c r="D96" s="45" t="s">
        <v>34</v>
      </c>
      <c r="E96" s="21">
        <v>300</v>
      </c>
      <c r="F96" s="21">
        <v>0</v>
      </c>
      <c r="G96" s="62">
        <f t="shared" ref="G96:G98" si="17">E96*F96</f>
        <v>0</v>
      </c>
      <c r="H96" s="122"/>
    </row>
    <row r="97" spans="1:1025" ht="18.75">
      <c r="B97" s="42" t="s">
        <v>161</v>
      </c>
      <c r="C97" s="102" t="s">
        <v>162</v>
      </c>
      <c r="D97" s="46" t="s">
        <v>34</v>
      </c>
      <c r="E97" s="21">
        <v>300</v>
      </c>
      <c r="F97" s="21">
        <v>0</v>
      </c>
      <c r="G97" s="62">
        <f t="shared" si="17"/>
        <v>0</v>
      </c>
      <c r="H97" s="122"/>
    </row>
    <row r="98" spans="1:1025" ht="18.75">
      <c r="B98" s="42" t="s">
        <v>163</v>
      </c>
      <c r="C98" s="102" t="s">
        <v>164</v>
      </c>
      <c r="D98" s="46" t="s">
        <v>34</v>
      </c>
      <c r="E98" s="21">
        <f>163+165</f>
        <v>328</v>
      </c>
      <c r="F98" s="21">
        <v>0</v>
      </c>
      <c r="G98" s="62">
        <f t="shared" si="17"/>
        <v>0</v>
      </c>
      <c r="H98" s="122"/>
    </row>
    <row r="99" spans="1:1025" ht="18.75">
      <c r="B99" s="94" t="s">
        <v>165</v>
      </c>
      <c r="C99" s="101" t="s">
        <v>166</v>
      </c>
      <c r="D99" s="78"/>
      <c r="E99" s="57"/>
      <c r="F99" s="58"/>
      <c r="G99" s="131">
        <f>SUM(G100:G101)</f>
        <v>0</v>
      </c>
      <c r="H99" s="125"/>
    </row>
    <row r="100" spans="1:1025" ht="18.75">
      <c r="B100" s="42" t="s">
        <v>167</v>
      </c>
      <c r="C100" s="103" t="s">
        <v>168</v>
      </c>
      <c r="D100" s="46" t="s">
        <v>15</v>
      </c>
      <c r="E100" s="21">
        <v>1</v>
      </c>
      <c r="F100" s="21">
        <v>0</v>
      </c>
      <c r="G100" s="62">
        <f t="shared" ref="G100" si="18">E100*F100</f>
        <v>0</v>
      </c>
      <c r="H100" s="119"/>
    </row>
    <row r="101" spans="1:1025" ht="18.75">
      <c r="B101" s="42" t="s">
        <v>169</v>
      </c>
      <c r="C101" s="103" t="s">
        <v>170</v>
      </c>
      <c r="D101" s="46" t="s">
        <v>15</v>
      </c>
      <c r="E101" s="21">
        <v>1</v>
      </c>
      <c r="F101" s="21">
        <v>0</v>
      </c>
      <c r="G101" s="62">
        <f t="shared" ref="G101" si="19">E101*F101</f>
        <v>0</v>
      </c>
      <c r="H101" s="119"/>
    </row>
    <row r="102" spans="1:1025" customFormat="1" ht="18.75">
      <c r="A102" s="146"/>
      <c r="B102" s="203" t="s">
        <v>171</v>
      </c>
      <c r="C102" s="204" t="s">
        <v>172</v>
      </c>
      <c r="D102" s="192"/>
      <c r="E102" s="193"/>
      <c r="F102" s="194"/>
      <c r="G102" s="195">
        <f>SUM(G103:G104)</f>
        <v>0</v>
      </c>
      <c r="H102" s="196"/>
      <c r="I102" s="147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  <c r="BI102" s="146"/>
      <c r="BJ102" s="146"/>
      <c r="BK102" s="146"/>
      <c r="BL102" s="146"/>
      <c r="BM102" s="146"/>
      <c r="BN102" s="146"/>
      <c r="BO102" s="146"/>
      <c r="BP102" s="146"/>
      <c r="BQ102" s="146"/>
      <c r="BR102" s="146"/>
      <c r="BS102" s="146"/>
      <c r="BT102" s="146"/>
      <c r="BU102" s="146"/>
      <c r="BV102" s="146"/>
      <c r="BW102" s="146"/>
      <c r="BX102" s="146"/>
      <c r="BY102" s="146"/>
      <c r="BZ102" s="146"/>
      <c r="CA102" s="146"/>
      <c r="CB102" s="146"/>
      <c r="CC102" s="146"/>
      <c r="CD102" s="146"/>
      <c r="CE102" s="146"/>
      <c r="CF102" s="146"/>
      <c r="CG102" s="146"/>
      <c r="CH102" s="146"/>
      <c r="CI102" s="146"/>
      <c r="CJ102" s="146"/>
      <c r="CK102" s="146"/>
      <c r="CL102" s="146"/>
      <c r="CM102" s="146"/>
      <c r="CN102" s="146"/>
      <c r="CO102" s="146"/>
      <c r="CP102" s="146"/>
      <c r="CQ102" s="146"/>
      <c r="CR102" s="146"/>
      <c r="CS102" s="146"/>
      <c r="CT102" s="146"/>
      <c r="CU102" s="146"/>
      <c r="CV102" s="146"/>
      <c r="CW102" s="146"/>
      <c r="CX102" s="146"/>
      <c r="CY102" s="146"/>
      <c r="CZ102" s="146"/>
      <c r="DA102" s="146"/>
      <c r="DB102" s="146"/>
      <c r="DC102" s="146"/>
      <c r="DD102" s="146"/>
      <c r="DE102" s="146"/>
      <c r="DF102" s="146"/>
      <c r="DG102" s="146"/>
      <c r="DH102" s="146"/>
      <c r="DI102" s="146"/>
      <c r="DJ102" s="146"/>
      <c r="DK102" s="146"/>
      <c r="DL102" s="146"/>
      <c r="DM102" s="146"/>
      <c r="DN102" s="146"/>
      <c r="DO102" s="146"/>
      <c r="DP102" s="146"/>
      <c r="DQ102" s="146"/>
      <c r="DR102" s="146"/>
      <c r="DS102" s="146"/>
      <c r="DT102" s="146"/>
      <c r="DU102" s="146"/>
      <c r="DV102" s="146"/>
      <c r="DW102" s="146"/>
      <c r="DX102" s="146"/>
      <c r="DY102" s="146"/>
      <c r="DZ102" s="146"/>
      <c r="EA102" s="146"/>
      <c r="EB102" s="146"/>
      <c r="EC102" s="146"/>
      <c r="ED102" s="146"/>
      <c r="EE102" s="146"/>
      <c r="EF102" s="146"/>
      <c r="EG102" s="146"/>
      <c r="EH102" s="146"/>
      <c r="EI102" s="146"/>
      <c r="EJ102" s="146"/>
      <c r="EK102" s="146"/>
      <c r="EL102" s="146"/>
      <c r="EM102" s="146"/>
      <c r="EN102" s="146"/>
      <c r="EO102" s="146"/>
      <c r="EP102" s="146"/>
      <c r="EQ102" s="146"/>
      <c r="ER102" s="146"/>
      <c r="ES102" s="146"/>
      <c r="ET102" s="146"/>
      <c r="EU102" s="146"/>
      <c r="EV102" s="146"/>
      <c r="EW102" s="146"/>
      <c r="EX102" s="146"/>
      <c r="EY102" s="146"/>
      <c r="EZ102" s="146"/>
      <c r="FA102" s="146"/>
      <c r="FB102" s="146"/>
      <c r="FC102" s="146"/>
      <c r="FD102" s="146"/>
      <c r="FE102" s="146"/>
      <c r="FF102" s="146"/>
      <c r="FG102" s="146"/>
      <c r="FH102" s="146"/>
      <c r="FI102" s="146"/>
      <c r="FJ102" s="146"/>
      <c r="FK102" s="146"/>
      <c r="FL102" s="146"/>
      <c r="FM102" s="146"/>
      <c r="FN102" s="146"/>
      <c r="FO102" s="146"/>
      <c r="FP102" s="146"/>
      <c r="FQ102" s="146"/>
      <c r="FR102" s="146"/>
      <c r="FS102" s="146"/>
      <c r="FT102" s="146"/>
      <c r="FU102" s="146"/>
      <c r="FV102" s="146"/>
      <c r="FW102" s="146"/>
      <c r="FX102" s="146"/>
      <c r="FY102" s="146"/>
      <c r="FZ102" s="146"/>
      <c r="GA102" s="146"/>
      <c r="GB102" s="146"/>
      <c r="GC102" s="146"/>
      <c r="GD102" s="146"/>
      <c r="GE102" s="146"/>
      <c r="GF102" s="146"/>
      <c r="GG102" s="146"/>
      <c r="GH102" s="146"/>
      <c r="GI102" s="146"/>
      <c r="GJ102" s="146"/>
      <c r="GK102" s="146"/>
      <c r="GL102" s="146"/>
      <c r="GM102" s="146"/>
      <c r="GN102" s="146"/>
      <c r="GO102" s="146"/>
      <c r="GP102" s="146"/>
      <c r="GQ102" s="146"/>
      <c r="GR102" s="146"/>
      <c r="GS102" s="146"/>
      <c r="GT102" s="146"/>
      <c r="GU102" s="146"/>
      <c r="GV102" s="146"/>
      <c r="GW102" s="146"/>
      <c r="GX102" s="146"/>
      <c r="GY102" s="146"/>
      <c r="GZ102" s="146"/>
      <c r="HA102" s="146"/>
      <c r="HB102" s="146"/>
      <c r="HC102" s="146"/>
      <c r="HD102" s="146"/>
      <c r="HE102" s="146"/>
      <c r="HF102" s="146"/>
      <c r="HG102" s="146"/>
      <c r="HH102" s="146"/>
      <c r="HI102" s="146"/>
      <c r="HJ102" s="146"/>
      <c r="HK102" s="146"/>
      <c r="HL102" s="146"/>
      <c r="HM102" s="146"/>
      <c r="HN102" s="146"/>
      <c r="HO102" s="146"/>
      <c r="HP102" s="146"/>
      <c r="HQ102" s="146"/>
      <c r="HR102" s="146"/>
      <c r="HS102" s="146"/>
      <c r="HT102" s="146"/>
      <c r="HU102" s="146"/>
      <c r="HV102" s="146"/>
      <c r="HW102" s="146"/>
      <c r="HX102" s="146"/>
      <c r="HY102" s="146"/>
      <c r="HZ102" s="146"/>
      <c r="IA102" s="146"/>
      <c r="IB102" s="146"/>
      <c r="IC102" s="146"/>
      <c r="ID102" s="146"/>
      <c r="IE102" s="146"/>
      <c r="IF102" s="146"/>
      <c r="IG102" s="146"/>
      <c r="IH102" s="146"/>
      <c r="II102" s="146"/>
      <c r="IJ102" s="146"/>
      <c r="IK102" s="146"/>
      <c r="IL102" s="146"/>
      <c r="IM102" s="146"/>
      <c r="IN102" s="146"/>
      <c r="IO102" s="146"/>
      <c r="IP102" s="146"/>
      <c r="IQ102" s="146"/>
      <c r="IR102" s="146"/>
      <c r="IS102" s="146"/>
      <c r="IT102" s="146"/>
      <c r="IU102" s="146"/>
      <c r="IV102" s="146"/>
      <c r="IW102" s="146"/>
      <c r="IX102" s="146"/>
      <c r="IY102" s="146"/>
      <c r="IZ102" s="146"/>
      <c r="JA102" s="146"/>
      <c r="JB102" s="146"/>
      <c r="JC102" s="146"/>
      <c r="JD102" s="146"/>
      <c r="JE102" s="146"/>
      <c r="JF102" s="146"/>
      <c r="JG102" s="146"/>
      <c r="JH102" s="146"/>
      <c r="JI102" s="146"/>
      <c r="JJ102" s="146"/>
      <c r="JK102" s="146"/>
      <c r="JL102" s="146"/>
      <c r="JM102" s="146"/>
      <c r="JN102" s="146"/>
      <c r="JO102" s="146"/>
      <c r="JP102" s="146"/>
      <c r="JQ102" s="146"/>
      <c r="JR102" s="146"/>
      <c r="JS102" s="146"/>
      <c r="JT102" s="146"/>
      <c r="JU102" s="146"/>
      <c r="JV102" s="146"/>
      <c r="JW102" s="146"/>
      <c r="JX102" s="146"/>
      <c r="JY102" s="146"/>
      <c r="JZ102" s="146"/>
      <c r="KA102" s="146"/>
      <c r="KB102" s="146"/>
      <c r="KC102" s="146"/>
      <c r="KD102" s="146"/>
      <c r="KE102" s="146"/>
      <c r="KF102" s="146"/>
      <c r="KG102" s="146"/>
      <c r="KH102" s="146"/>
      <c r="KI102" s="146"/>
      <c r="KJ102" s="146"/>
      <c r="KK102" s="146"/>
      <c r="KL102" s="146"/>
      <c r="KM102" s="146"/>
      <c r="KN102" s="146"/>
      <c r="KO102" s="146"/>
      <c r="KP102" s="146"/>
      <c r="KQ102" s="146"/>
      <c r="KR102" s="146"/>
      <c r="KS102" s="146"/>
      <c r="KT102" s="146"/>
      <c r="KU102" s="146"/>
      <c r="KV102" s="146"/>
      <c r="KW102" s="146"/>
      <c r="KX102" s="146"/>
      <c r="KY102" s="146"/>
      <c r="KZ102" s="146"/>
      <c r="LA102" s="146"/>
      <c r="LB102" s="146"/>
      <c r="LC102" s="146"/>
      <c r="LD102" s="146"/>
      <c r="LE102" s="146"/>
      <c r="LF102" s="146"/>
      <c r="LG102" s="146"/>
      <c r="LH102" s="146"/>
      <c r="LI102" s="146"/>
      <c r="LJ102" s="146"/>
      <c r="LK102" s="146"/>
      <c r="LL102" s="146"/>
      <c r="LM102" s="146"/>
      <c r="LN102" s="146"/>
      <c r="LO102" s="146"/>
      <c r="LP102" s="146"/>
      <c r="LQ102" s="146"/>
      <c r="LR102" s="146"/>
      <c r="LS102" s="146"/>
      <c r="LT102" s="146"/>
      <c r="LU102" s="146"/>
      <c r="LV102" s="146"/>
      <c r="LW102" s="146"/>
      <c r="LX102" s="146"/>
      <c r="LY102" s="146"/>
      <c r="LZ102" s="146"/>
      <c r="MA102" s="146"/>
      <c r="MB102" s="146"/>
      <c r="MC102" s="146"/>
      <c r="MD102" s="146"/>
      <c r="ME102" s="146"/>
      <c r="MF102" s="146"/>
      <c r="MG102" s="146"/>
      <c r="MH102" s="146"/>
      <c r="MI102" s="146"/>
      <c r="MJ102" s="146"/>
      <c r="MK102" s="146"/>
      <c r="ML102" s="146"/>
      <c r="MM102" s="146"/>
      <c r="MN102" s="146"/>
      <c r="MO102" s="146"/>
      <c r="MP102" s="146"/>
      <c r="MQ102" s="146"/>
      <c r="MR102" s="146"/>
      <c r="MS102" s="146"/>
      <c r="MT102" s="146"/>
      <c r="MU102" s="146"/>
      <c r="MV102" s="146"/>
      <c r="MW102" s="146"/>
      <c r="MX102" s="146"/>
      <c r="MY102" s="146"/>
      <c r="MZ102" s="146"/>
      <c r="NA102" s="146"/>
      <c r="NB102" s="146"/>
      <c r="NC102" s="146"/>
      <c r="ND102" s="146"/>
      <c r="NE102" s="146"/>
      <c r="NF102" s="146"/>
      <c r="NG102" s="146"/>
      <c r="NH102" s="146"/>
      <c r="NI102" s="146"/>
      <c r="NJ102" s="146"/>
      <c r="NK102" s="146"/>
      <c r="NL102" s="146"/>
      <c r="NM102" s="146"/>
      <c r="NN102" s="146"/>
      <c r="NO102" s="146"/>
      <c r="NP102" s="146"/>
      <c r="NQ102" s="146"/>
      <c r="NR102" s="146"/>
      <c r="NS102" s="146"/>
      <c r="NT102" s="146"/>
      <c r="NU102" s="146"/>
      <c r="NV102" s="146"/>
      <c r="NW102" s="146"/>
      <c r="NX102" s="146"/>
      <c r="NY102" s="146"/>
      <c r="NZ102" s="146"/>
      <c r="OA102" s="146"/>
      <c r="OB102" s="146"/>
      <c r="OC102" s="146"/>
      <c r="OD102" s="146"/>
      <c r="OE102" s="146"/>
      <c r="OF102" s="146"/>
      <c r="OG102" s="146"/>
      <c r="OH102" s="146"/>
      <c r="OI102" s="146"/>
      <c r="OJ102" s="146"/>
      <c r="OK102" s="146"/>
      <c r="OL102" s="146"/>
      <c r="OM102" s="146"/>
      <c r="ON102" s="146"/>
      <c r="OO102" s="146"/>
      <c r="OP102" s="146"/>
      <c r="OQ102" s="146"/>
      <c r="OR102" s="146"/>
      <c r="OS102" s="146"/>
      <c r="OT102" s="146"/>
      <c r="OU102" s="146"/>
      <c r="OV102" s="146"/>
      <c r="OW102" s="146"/>
      <c r="OX102" s="146"/>
      <c r="OY102" s="146"/>
      <c r="OZ102" s="146"/>
      <c r="PA102" s="146"/>
      <c r="PB102" s="146"/>
      <c r="PC102" s="146"/>
      <c r="PD102" s="146"/>
      <c r="PE102" s="146"/>
      <c r="PF102" s="146"/>
      <c r="PG102" s="146"/>
      <c r="PH102" s="146"/>
      <c r="PI102" s="146"/>
      <c r="PJ102" s="146"/>
      <c r="PK102" s="146"/>
      <c r="PL102" s="146"/>
      <c r="PM102" s="146"/>
      <c r="PN102" s="146"/>
      <c r="PO102" s="146"/>
      <c r="PP102" s="146"/>
      <c r="PQ102" s="146"/>
      <c r="PR102" s="146"/>
      <c r="PS102" s="146"/>
      <c r="PT102" s="146"/>
      <c r="PU102" s="146"/>
      <c r="PV102" s="146"/>
      <c r="PW102" s="146"/>
      <c r="PX102" s="146"/>
      <c r="PY102" s="146"/>
      <c r="PZ102" s="146"/>
      <c r="QA102" s="146"/>
      <c r="QB102" s="146"/>
      <c r="QC102" s="146"/>
      <c r="QD102" s="146"/>
      <c r="QE102" s="146"/>
      <c r="QF102" s="146"/>
      <c r="QG102" s="146"/>
      <c r="QH102" s="146"/>
      <c r="QI102" s="146"/>
      <c r="QJ102" s="146"/>
      <c r="QK102" s="146"/>
      <c r="QL102" s="146"/>
      <c r="QM102" s="146"/>
      <c r="QN102" s="146"/>
      <c r="QO102" s="146"/>
      <c r="QP102" s="146"/>
      <c r="QQ102" s="146"/>
      <c r="QR102" s="146"/>
      <c r="QS102" s="146"/>
      <c r="QT102" s="146"/>
      <c r="QU102" s="146"/>
      <c r="QV102" s="146"/>
      <c r="QW102" s="146"/>
      <c r="QX102" s="146"/>
      <c r="QY102" s="146"/>
      <c r="QZ102" s="146"/>
      <c r="RA102" s="146"/>
      <c r="RB102" s="146"/>
      <c r="RC102" s="146"/>
      <c r="RD102" s="146"/>
      <c r="RE102" s="146"/>
      <c r="RF102" s="146"/>
      <c r="RG102" s="146"/>
      <c r="RH102" s="146"/>
      <c r="RI102" s="146"/>
      <c r="RJ102" s="146"/>
      <c r="RK102" s="146"/>
      <c r="RL102" s="146"/>
      <c r="RM102" s="146"/>
      <c r="RN102" s="146"/>
      <c r="RO102" s="146"/>
      <c r="RP102" s="146"/>
      <c r="RQ102" s="146"/>
      <c r="RR102" s="146"/>
      <c r="RS102" s="146"/>
      <c r="RT102" s="146"/>
      <c r="RU102" s="146"/>
      <c r="RV102" s="146"/>
      <c r="RW102" s="146"/>
      <c r="RX102" s="146"/>
      <c r="RY102" s="146"/>
      <c r="RZ102" s="146"/>
      <c r="SA102" s="146"/>
      <c r="SB102" s="146"/>
      <c r="SC102" s="146"/>
      <c r="SD102" s="146"/>
      <c r="SE102" s="146"/>
      <c r="SF102" s="146"/>
      <c r="SG102" s="146"/>
      <c r="SH102" s="146"/>
      <c r="SI102" s="146"/>
      <c r="SJ102" s="146"/>
      <c r="SK102" s="146"/>
      <c r="SL102" s="146"/>
      <c r="SM102" s="146"/>
      <c r="SN102" s="146"/>
      <c r="SO102" s="146"/>
      <c r="SP102" s="146"/>
      <c r="SQ102" s="146"/>
      <c r="SR102" s="146"/>
      <c r="SS102" s="146"/>
      <c r="ST102" s="146"/>
      <c r="SU102" s="146"/>
      <c r="SV102" s="146"/>
      <c r="SW102" s="146"/>
      <c r="SX102" s="146"/>
      <c r="SY102" s="146"/>
      <c r="SZ102" s="146"/>
      <c r="TA102" s="146"/>
      <c r="TB102" s="146"/>
      <c r="TC102" s="146"/>
      <c r="TD102" s="146"/>
      <c r="TE102" s="146"/>
      <c r="TF102" s="146"/>
      <c r="TG102" s="146"/>
      <c r="TH102" s="146"/>
      <c r="TI102" s="146"/>
      <c r="TJ102" s="146"/>
      <c r="TK102" s="146"/>
      <c r="TL102" s="146"/>
      <c r="TM102" s="146"/>
      <c r="TN102" s="146"/>
      <c r="TO102" s="146"/>
      <c r="TP102" s="146"/>
      <c r="TQ102" s="146"/>
      <c r="TR102" s="146"/>
      <c r="TS102" s="146"/>
      <c r="TT102" s="146"/>
      <c r="TU102" s="146"/>
      <c r="TV102" s="146"/>
      <c r="TW102" s="146"/>
      <c r="TX102" s="146"/>
      <c r="TY102" s="146"/>
      <c r="TZ102" s="146"/>
      <c r="UA102" s="146"/>
      <c r="UB102" s="146"/>
      <c r="UC102" s="146"/>
      <c r="UD102" s="146"/>
      <c r="UE102" s="146"/>
      <c r="UF102" s="146"/>
      <c r="UG102" s="146"/>
      <c r="UH102" s="146"/>
      <c r="UI102" s="146"/>
      <c r="UJ102" s="146"/>
      <c r="UK102" s="146"/>
      <c r="UL102" s="146"/>
      <c r="UM102" s="146"/>
      <c r="UN102" s="146"/>
      <c r="UO102" s="146"/>
      <c r="UP102" s="146"/>
      <c r="UQ102" s="146"/>
      <c r="UR102" s="146"/>
      <c r="US102" s="146"/>
      <c r="UT102" s="146"/>
      <c r="UU102" s="146"/>
      <c r="UV102" s="146"/>
      <c r="UW102" s="146"/>
      <c r="UX102" s="146"/>
      <c r="UY102" s="146"/>
      <c r="UZ102" s="146"/>
      <c r="VA102" s="146"/>
      <c r="VB102" s="146"/>
      <c r="VC102" s="146"/>
      <c r="VD102" s="146"/>
      <c r="VE102" s="146"/>
      <c r="VF102" s="146"/>
      <c r="VG102" s="146"/>
      <c r="VH102" s="146"/>
      <c r="VI102" s="146"/>
      <c r="VJ102" s="146"/>
      <c r="VK102" s="146"/>
      <c r="VL102" s="146"/>
      <c r="VM102" s="146"/>
      <c r="VN102" s="146"/>
      <c r="VO102" s="146"/>
      <c r="VP102" s="146"/>
      <c r="VQ102" s="146"/>
      <c r="VR102" s="146"/>
      <c r="VS102" s="146"/>
      <c r="VT102" s="146"/>
      <c r="VU102" s="146"/>
      <c r="VV102" s="146"/>
      <c r="VW102" s="146"/>
      <c r="VX102" s="146"/>
      <c r="VY102" s="146"/>
      <c r="VZ102" s="146"/>
      <c r="WA102" s="146"/>
      <c r="WB102" s="146"/>
      <c r="WC102" s="146"/>
      <c r="WD102" s="146"/>
      <c r="WE102" s="146"/>
      <c r="WF102" s="146"/>
      <c r="WG102" s="146"/>
      <c r="WH102" s="146"/>
      <c r="WI102" s="146"/>
      <c r="WJ102" s="146"/>
      <c r="WK102" s="146"/>
      <c r="WL102" s="146"/>
      <c r="WM102" s="146"/>
      <c r="WN102" s="146"/>
      <c r="WO102" s="146"/>
      <c r="WP102" s="146"/>
      <c r="WQ102" s="146"/>
      <c r="WR102" s="146"/>
      <c r="WS102" s="146"/>
      <c r="WT102" s="146"/>
      <c r="WU102" s="146"/>
      <c r="WV102" s="146"/>
      <c r="WW102" s="146"/>
      <c r="WX102" s="146"/>
      <c r="WY102" s="146"/>
      <c r="WZ102" s="146"/>
      <c r="XA102" s="146"/>
      <c r="XB102" s="146"/>
      <c r="XC102" s="146"/>
      <c r="XD102" s="146"/>
      <c r="XE102" s="146"/>
      <c r="XF102" s="146"/>
      <c r="XG102" s="146"/>
      <c r="XH102" s="146"/>
      <c r="XI102" s="146"/>
      <c r="XJ102" s="146"/>
      <c r="XK102" s="146"/>
      <c r="XL102" s="146"/>
      <c r="XM102" s="146"/>
      <c r="XN102" s="146"/>
      <c r="XO102" s="146"/>
      <c r="XP102" s="146"/>
      <c r="XQ102" s="146"/>
      <c r="XR102" s="146"/>
      <c r="XS102" s="146"/>
      <c r="XT102" s="146"/>
      <c r="XU102" s="146"/>
      <c r="XV102" s="146"/>
      <c r="XW102" s="146"/>
      <c r="XX102" s="146"/>
      <c r="XY102" s="146"/>
      <c r="XZ102" s="146"/>
      <c r="YA102" s="146"/>
      <c r="YB102" s="146"/>
      <c r="YC102" s="146"/>
      <c r="YD102" s="146"/>
      <c r="YE102" s="146"/>
      <c r="YF102" s="146"/>
      <c r="YG102" s="146"/>
      <c r="YH102" s="146"/>
      <c r="YI102" s="146"/>
      <c r="YJ102" s="146"/>
      <c r="YK102" s="146"/>
      <c r="YL102" s="146"/>
      <c r="YM102" s="146"/>
      <c r="YN102" s="146"/>
      <c r="YO102" s="146"/>
      <c r="YP102" s="146"/>
      <c r="YQ102" s="146"/>
      <c r="YR102" s="146"/>
      <c r="YS102" s="146"/>
      <c r="YT102" s="146"/>
      <c r="YU102" s="146"/>
      <c r="YV102" s="146"/>
      <c r="YW102" s="146"/>
      <c r="YX102" s="146"/>
      <c r="YY102" s="146"/>
      <c r="YZ102" s="146"/>
      <c r="ZA102" s="146"/>
      <c r="ZB102" s="146"/>
      <c r="ZC102" s="146"/>
      <c r="ZD102" s="146"/>
      <c r="ZE102" s="146"/>
      <c r="ZF102" s="146"/>
      <c r="ZG102" s="146"/>
      <c r="ZH102" s="146"/>
      <c r="ZI102" s="146"/>
      <c r="ZJ102" s="146"/>
      <c r="ZK102" s="146"/>
      <c r="ZL102" s="146"/>
      <c r="ZM102" s="146"/>
      <c r="ZN102" s="146"/>
      <c r="ZO102" s="146"/>
      <c r="ZP102" s="146"/>
      <c r="ZQ102" s="146"/>
      <c r="ZR102" s="146"/>
      <c r="ZS102" s="146"/>
      <c r="ZT102" s="146"/>
      <c r="ZU102" s="146"/>
      <c r="ZV102" s="146"/>
      <c r="ZW102" s="146"/>
      <c r="ZX102" s="146"/>
      <c r="ZY102" s="146"/>
      <c r="ZZ102" s="146"/>
      <c r="AAA102" s="146"/>
      <c r="AAB102" s="146"/>
      <c r="AAC102" s="146"/>
      <c r="AAD102" s="146"/>
      <c r="AAE102" s="146"/>
      <c r="AAF102" s="146"/>
      <c r="AAG102" s="146"/>
      <c r="AAH102" s="146"/>
      <c r="AAI102" s="146"/>
      <c r="AAJ102" s="146"/>
      <c r="AAK102" s="146"/>
      <c r="AAL102" s="146"/>
      <c r="AAM102" s="146"/>
      <c r="AAN102" s="146"/>
      <c r="AAO102" s="146"/>
      <c r="AAP102" s="146"/>
      <c r="AAQ102" s="146"/>
      <c r="AAR102" s="146"/>
      <c r="AAS102" s="146"/>
      <c r="AAT102" s="146"/>
      <c r="AAU102" s="146"/>
      <c r="AAV102" s="146"/>
      <c r="AAW102" s="146"/>
      <c r="AAX102" s="146"/>
      <c r="AAY102" s="146"/>
      <c r="AAZ102" s="146"/>
      <c r="ABA102" s="146"/>
      <c r="ABB102" s="146"/>
      <c r="ABC102" s="146"/>
      <c r="ABD102" s="146"/>
      <c r="ABE102" s="146"/>
      <c r="ABF102" s="146"/>
      <c r="ABG102" s="146"/>
      <c r="ABH102" s="146"/>
      <c r="ABI102" s="146"/>
      <c r="ABJ102" s="146"/>
      <c r="ABK102" s="146"/>
      <c r="ABL102" s="146"/>
      <c r="ABM102" s="146"/>
      <c r="ABN102" s="146"/>
      <c r="ABO102" s="146"/>
      <c r="ABP102" s="146"/>
      <c r="ABQ102" s="146"/>
      <c r="ABR102" s="146"/>
      <c r="ABS102" s="146"/>
      <c r="ABT102" s="146"/>
      <c r="ABU102" s="146"/>
      <c r="ABV102" s="146"/>
      <c r="ABW102" s="146"/>
      <c r="ABX102" s="146"/>
      <c r="ABY102" s="146"/>
      <c r="ABZ102" s="146"/>
      <c r="ACA102" s="146"/>
      <c r="ACB102" s="146"/>
      <c r="ACC102" s="146"/>
      <c r="ACD102" s="146"/>
      <c r="ACE102" s="146"/>
      <c r="ACF102" s="146"/>
      <c r="ACG102" s="146"/>
      <c r="ACH102" s="146"/>
      <c r="ACI102" s="146"/>
      <c r="ACJ102" s="146"/>
      <c r="ACK102" s="146"/>
      <c r="ACL102" s="146"/>
      <c r="ACM102" s="146"/>
      <c r="ACN102" s="146"/>
      <c r="ACO102" s="146"/>
      <c r="ACP102" s="146"/>
      <c r="ACQ102" s="146"/>
      <c r="ACR102" s="146"/>
      <c r="ACS102" s="146"/>
      <c r="ACT102" s="146"/>
      <c r="ACU102" s="146"/>
      <c r="ACV102" s="146"/>
      <c r="ACW102" s="146"/>
      <c r="ACX102" s="146"/>
      <c r="ACY102" s="146"/>
      <c r="ACZ102" s="146"/>
      <c r="ADA102" s="146"/>
      <c r="ADB102" s="146"/>
      <c r="ADC102" s="146"/>
      <c r="ADD102" s="146"/>
      <c r="ADE102" s="146"/>
      <c r="ADF102" s="146"/>
      <c r="ADG102" s="146"/>
      <c r="ADH102" s="146"/>
      <c r="ADI102" s="146"/>
      <c r="ADJ102" s="146"/>
      <c r="ADK102" s="146"/>
      <c r="ADL102" s="146"/>
      <c r="ADM102" s="146"/>
      <c r="ADN102" s="146"/>
      <c r="ADO102" s="146"/>
      <c r="ADP102" s="146"/>
      <c r="ADQ102" s="146"/>
      <c r="ADR102" s="146"/>
      <c r="ADS102" s="146"/>
      <c r="ADT102" s="146"/>
      <c r="ADU102" s="146"/>
      <c r="ADV102" s="146"/>
      <c r="ADW102" s="146"/>
      <c r="ADX102" s="146"/>
      <c r="ADY102" s="146"/>
      <c r="ADZ102" s="146"/>
      <c r="AEA102" s="146"/>
      <c r="AEB102" s="146"/>
      <c r="AEC102" s="146"/>
      <c r="AED102" s="146"/>
      <c r="AEE102" s="146"/>
      <c r="AEF102" s="146"/>
      <c r="AEG102" s="146"/>
      <c r="AEH102" s="146"/>
      <c r="AEI102" s="146"/>
      <c r="AEJ102" s="146"/>
      <c r="AEK102" s="146"/>
      <c r="AEL102" s="146"/>
      <c r="AEM102" s="146"/>
      <c r="AEN102" s="146"/>
      <c r="AEO102" s="146"/>
      <c r="AEP102" s="146"/>
      <c r="AEQ102" s="146"/>
      <c r="AER102" s="146"/>
      <c r="AES102" s="146"/>
      <c r="AET102" s="146"/>
      <c r="AEU102" s="146"/>
      <c r="AEV102" s="146"/>
      <c r="AEW102" s="146"/>
      <c r="AEX102" s="146"/>
      <c r="AEY102" s="146"/>
      <c r="AEZ102" s="146"/>
      <c r="AFA102" s="146"/>
      <c r="AFB102" s="146"/>
      <c r="AFC102" s="146"/>
      <c r="AFD102" s="146"/>
      <c r="AFE102" s="146"/>
      <c r="AFF102" s="146"/>
      <c r="AFG102" s="146"/>
      <c r="AFH102" s="146"/>
      <c r="AFI102" s="146"/>
      <c r="AFJ102" s="146"/>
      <c r="AFK102" s="146"/>
      <c r="AFL102" s="146"/>
      <c r="AFM102" s="146"/>
      <c r="AFN102" s="146"/>
      <c r="AFO102" s="146"/>
      <c r="AFP102" s="146"/>
      <c r="AFQ102" s="146"/>
      <c r="AFR102" s="146"/>
      <c r="AFS102" s="146"/>
      <c r="AFT102" s="146"/>
      <c r="AFU102" s="146"/>
      <c r="AFV102" s="146"/>
      <c r="AFW102" s="146"/>
      <c r="AFX102" s="146"/>
      <c r="AFY102" s="146"/>
      <c r="AFZ102" s="146"/>
      <c r="AGA102" s="146"/>
      <c r="AGB102" s="146"/>
      <c r="AGC102" s="146"/>
      <c r="AGD102" s="146"/>
      <c r="AGE102" s="146"/>
      <c r="AGF102" s="146"/>
      <c r="AGG102" s="146"/>
      <c r="AGH102" s="146"/>
      <c r="AGI102" s="146"/>
      <c r="AGJ102" s="146"/>
      <c r="AGK102" s="146"/>
      <c r="AGL102" s="146"/>
      <c r="AGM102" s="146"/>
      <c r="AGN102" s="146"/>
      <c r="AGO102" s="146"/>
      <c r="AGP102" s="146"/>
      <c r="AGQ102" s="146"/>
      <c r="AGR102" s="146"/>
      <c r="AGS102" s="146"/>
      <c r="AGT102" s="146"/>
      <c r="AGU102" s="146"/>
      <c r="AGV102" s="146"/>
      <c r="AGW102" s="146"/>
      <c r="AGX102" s="146"/>
      <c r="AGY102" s="146"/>
      <c r="AGZ102" s="146"/>
      <c r="AHA102" s="146"/>
      <c r="AHB102" s="146"/>
      <c r="AHC102" s="146"/>
      <c r="AHD102" s="146"/>
      <c r="AHE102" s="146"/>
      <c r="AHF102" s="146"/>
      <c r="AHG102" s="146"/>
      <c r="AHH102" s="146"/>
      <c r="AHI102" s="146"/>
      <c r="AHJ102" s="146"/>
      <c r="AHK102" s="146"/>
      <c r="AHL102" s="146"/>
      <c r="AHM102" s="146"/>
      <c r="AHN102" s="146"/>
      <c r="AHO102" s="146"/>
      <c r="AHP102" s="146"/>
      <c r="AHQ102" s="146"/>
      <c r="AHR102" s="146"/>
      <c r="AHS102" s="146"/>
      <c r="AHT102" s="146"/>
      <c r="AHU102" s="146"/>
      <c r="AHV102" s="146"/>
      <c r="AHW102" s="146"/>
      <c r="AHX102" s="146"/>
      <c r="AHY102" s="146"/>
      <c r="AHZ102" s="146"/>
      <c r="AIA102" s="146"/>
      <c r="AIB102" s="146"/>
      <c r="AIC102" s="146"/>
      <c r="AID102" s="146"/>
      <c r="AIE102" s="146"/>
      <c r="AIF102" s="146"/>
      <c r="AIG102" s="146"/>
      <c r="AIH102" s="146"/>
      <c r="AII102" s="146"/>
      <c r="AIJ102" s="146"/>
      <c r="AIK102" s="146"/>
      <c r="AIL102" s="146"/>
      <c r="AIM102" s="146"/>
      <c r="AIN102" s="146"/>
      <c r="AIO102" s="146"/>
      <c r="AIP102" s="146"/>
      <c r="AIQ102" s="146"/>
      <c r="AIR102" s="146"/>
      <c r="AIS102" s="146"/>
      <c r="AIT102" s="146"/>
      <c r="AIU102" s="146"/>
      <c r="AIV102" s="146"/>
      <c r="AIW102" s="146"/>
      <c r="AIX102" s="146"/>
      <c r="AIY102" s="146"/>
      <c r="AIZ102" s="146"/>
      <c r="AJA102" s="146"/>
      <c r="AJB102" s="146"/>
      <c r="AJC102" s="146"/>
      <c r="AJD102" s="146"/>
      <c r="AJE102" s="146"/>
      <c r="AJF102" s="146"/>
      <c r="AJG102" s="146"/>
      <c r="AJH102" s="146"/>
      <c r="AJI102" s="146"/>
      <c r="AJJ102" s="146"/>
      <c r="AJK102" s="146"/>
      <c r="AJL102" s="146"/>
      <c r="AJM102" s="146"/>
      <c r="AJN102" s="146"/>
      <c r="AJO102" s="146"/>
      <c r="AJP102" s="146"/>
      <c r="AJQ102" s="146"/>
      <c r="AJR102" s="146"/>
      <c r="AJS102" s="146"/>
      <c r="AJT102" s="146"/>
      <c r="AJU102" s="146"/>
      <c r="AJV102" s="146"/>
      <c r="AJW102" s="146"/>
      <c r="AJX102" s="146"/>
      <c r="AJY102" s="146"/>
      <c r="AJZ102" s="146"/>
      <c r="AKA102" s="146"/>
      <c r="AKB102" s="146"/>
      <c r="AKC102" s="146"/>
      <c r="AKD102" s="146"/>
      <c r="AKE102" s="146"/>
      <c r="AKF102" s="146"/>
      <c r="AKG102" s="146"/>
      <c r="AKH102" s="146"/>
      <c r="AKI102" s="146"/>
      <c r="AKJ102" s="146"/>
      <c r="AKK102" s="146"/>
      <c r="AKL102" s="146"/>
      <c r="AKM102" s="146"/>
      <c r="AKN102" s="146"/>
      <c r="AKO102" s="146"/>
      <c r="AKP102" s="146"/>
      <c r="AKQ102" s="146"/>
      <c r="AKR102" s="146"/>
      <c r="AKS102" s="146"/>
      <c r="AKT102" s="146"/>
      <c r="AKU102" s="146"/>
      <c r="AKV102" s="146"/>
      <c r="AKW102" s="146"/>
      <c r="AKX102" s="146"/>
      <c r="AKY102" s="146"/>
      <c r="AKZ102" s="146"/>
      <c r="ALA102" s="146"/>
      <c r="ALB102" s="146"/>
      <c r="ALC102" s="146"/>
      <c r="ALD102" s="146"/>
      <c r="ALE102" s="146"/>
      <c r="ALF102" s="146"/>
      <c r="ALG102" s="146"/>
      <c r="ALH102" s="146"/>
      <c r="ALI102" s="146"/>
      <c r="ALJ102" s="146"/>
      <c r="ALK102" s="146"/>
      <c r="ALL102" s="146"/>
      <c r="ALM102" s="146"/>
      <c r="ALN102" s="146"/>
      <c r="ALO102" s="146"/>
      <c r="ALP102" s="146"/>
      <c r="ALQ102" s="146"/>
      <c r="ALR102" s="146"/>
      <c r="ALS102" s="146"/>
      <c r="ALT102" s="146"/>
      <c r="ALU102" s="146"/>
      <c r="ALV102" s="146"/>
      <c r="ALW102" s="146"/>
      <c r="ALX102" s="146"/>
      <c r="ALY102" s="146"/>
      <c r="ALZ102" s="146"/>
      <c r="AMA102" s="146"/>
      <c r="AMB102" s="146"/>
      <c r="AMC102" s="146"/>
      <c r="AMD102" s="146"/>
      <c r="AME102" s="146"/>
      <c r="AMF102" s="146"/>
      <c r="AMG102" s="146"/>
      <c r="AMH102" s="148"/>
      <c r="AMI102" s="148"/>
      <c r="AMJ102" s="148"/>
      <c r="AMK102" s="148"/>
    </row>
    <row r="103" spans="1:1025" customFormat="1" ht="18.75">
      <c r="A103" s="146"/>
      <c r="B103" s="168" t="s">
        <v>173</v>
      </c>
      <c r="C103" s="202" t="s">
        <v>174</v>
      </c>
      <c r="D103" s="149" t="s">
        <v>50</v>
      </c>
      <c r="E103" s="151">
        <v>283</v>
      </c>
      <c r="F103" s="151">
        <v>0</v>
      </c>
      <c r="G103" s="152">
        <f>E103*F103</f>
        <v>0</v>
      </c>
      <c r="H103" s="164"/>
      <c r="I103" s="147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  <c r="BI103" s="146"/>
      <c r="BJ103" s="146"/>
      <c r="BK103" s="146"/>
      <c r="BL103" s="146"/>
      <c r="BM103" s="146"/>
      <c r="BN103" s="146"/>
      <c r="BO103" s="146"/>
      <c r="BP103" s="146"/>
      <c r="BQ103" s="146"/>
      <c r="BR103" s="146"/>
      <c r="BS103" s="146"/>
      <c r="BT103" s="146"/>
      <c r="BU103" s="146"/>
      <c r="BV103" s="146"/>
      <c r="BW103" s="146"/>
      <c r="BX103" s="146"/>
      <c r="BY103" s="146"/>
      <c r="BZ103" s="146"/>
      <c r="CA103" s="146"/>
      <c r="CB103" s="146"/>
      <c r="CC103" s="146"/>
      <c r="CD103" s="146"/>
      <c r="CE103" s="146"/>
      <c r="CF103" s="146"/>
      <c r="CG103" s="146"/>
      <c r="CH103" s="146"/>
      <c r="CI103" s="146"/>
      <c r="CJ103" s="146"/>
      <c r="CK103" s="146"/>
      <c r="CL103" s="146"/>
      <c r="CM103" s="146"/>
      <c r="CN103" s="146"/>
      <c r="CO103" s="146"/>
      <c r="CP103" s="146"/>
      <c r="CQ103" s="146"/>
      <c r="CR103" s="146"/>
      <c r="CS103" s="146"/>
      <c r="CT103" s="146"/>
      <c r="CU103" s="146"/>
      <c r="CV103" s="146"/>
      <c r="CW103" s="146"/>
      <c r="CX103" s="146"/>
      <c r="CY103" s="146"/>
      <c r="CZ103" s="146"/>
      <c r="DA103" s="146"/>
      <c r="DB103" s="146"/>
      <c r="DC103" s="146"/>
      <c r="DD103" s="146"/>
      <c r="DE103" s="146"/>
      <c r="DF103" s="146"/>
      <c r="DG103" s="146"/>
      <c r="DH103" s="146"/>
      <c r="DI103" s="146"/>
      <c r="DJ103" s="146"/>
      <c r="DK103" s="146"/>
      <c r="DL103" s="146"/>
      <c r="DM103" s="146"/>
      <c r="DN103" s="146"/>
      <c r="DO103" s="146"/>
      <c r="DP103" s="146"/>
      <c r="DQ103" s="146"/>
      <c r="DR103" s="146"/>
      <c r="DS103" s="146"/>
      <c r="DT103" s="146"/>
      <c r="DU103" s="146"/>
      <c r="DV103" s="146"/>
      <c r="DW103" s="146"/>
      <c r="DX103" s="146"/>
      <c r="DY103" s="146"/>
      <c r="DZ103" s="146"/>
      <c r="EA103" s="146"/>
      <c r="EB103" s="146"/>
      <c r="EC103" s="146"/>
      <c r="ED103" s="146"/>
      <c r="EE103" s="146"/>
      <c r="EF103" s="146"/>
      <c r="EG103" s="146"/>
      <c r="EH103" s="146"/>
      <c r="EI103" s="146"/>
      <c r="EJ103" s="146"/>
      <c r="EK103" s="146"/>
      <c r="EL103" s="146"/>
      <c r="EM103" s="146"/>
      <c r="EN103" s="146"/>
      <c r="EO103" s="146"/>
      <c r="EP103" s="146"/>
      <c r="EQ103" s="146"/>
      <c r="ER103" s="146"/>
      <c r="ES103" s="146"/>
      <c r="ET103" s="146"/>
      <c r="EU103" s="146"/>
      <c r="EV103" s="146"/>
      <c r="EW103" s="146"/>
      <c r="EX103" s="146"/>
      <c r="EY103" s="146"/>
      <c r="EZ103" s="146"/>
      <c r="FA103" s="146"/>
      <c r="FB103" s="146"/>
      <c r="FC103" s="146"/>
      <c r="FD103" s="146"/>
      <c r="FE103" s="146"/>
      <c r="FF103" s="146"/>
      <c r="FG103" s="146"/>
      <c r="FH103" s="146"/>
      <c r="FI103" s="146"/>
      <c r="FJ103" s="146"/>
      <c r="FK103" s="146"/>
      <c r="FL103" s="146"/>
      <c r="FM103" s="146"/>
      <c r="FN103" s="146"/>
      <c r="FO103" s="146"/>
      <c r="FP103" s="146"/>
      <c r="FQ103" s="146"/>
      <c r="FR103" s="146"/>
      <c r="FS103" s="146"/>
      <c r="FT103" s="146"/>
      <c r="FU103" s="146"/>
      <c r="FV103" s="146"/>
      <c r="FW103" s="146"/>
      <c r="FX103" s="146"/>
      <c r="FY103" s="146"/>
      <c r="FZ103" s="146"/>
      <c r="GA103" s="146"/>
      <c r="GB103" s="146"/>
      <c r="GC103" s="146"/>
      <c r="GD103" s="146"/>
      <c r="GE103" s="146"/>
      <c r="GF103" s="146"/>
      <c r="GG103" s="146"/>
      <c r="GH103" s="146"/>
      <c r="GI103" s="146"/>
      <c r="GJ103" s="146"/>
      <c r="GK103" s="146"/>
      <c r="GL103" s="146"/>
      <c r="GM103" s="146"/>
      <c r="GN103" s="146"/>
      <c r="GO103" s="146"/>
      <c r="GP103" s="146"/>
      <c r="GQ103" s="146"/>
      <c r="GR103" s="146"/>
      <c r="GS103" s="146"/>
      <c r="GT103" s="146"/>
      <c r="GU103" s="146"/>
      <c r="GV103" s="146"/>
      <c r="GW103" s="146"/>
      <c r="GX103" s="146"/>
      <c r="GY103" s="146"/>
      <c r="GZ103" s="146"/>
      <c r="HA103" s="146"/>
      <c r="HB103" s="146"/>
      <c r="HC103" s="146"/>
      <c r="HD103" s="146"/>
      <c r="HE103" s="146"/>
      <c r="HF103" s="146"/>
      <c r="HG103" s="146"/>
      <c r="HH103" s="146"/>
      <c r="HI103" s="146"/>
      <c r="HJ103" s="146"/>
      <c r="HK103" s="146"/>
      <c r="HL103" s="146"/>
      <c r="HM103" s="146"/>
      <c r="HN103" s="146"/>
      <c r="HO103" s="146"/>
      <c r="HP103" s="146"/>
      <c r="HQ103" s="146"/>
      <c r="HR103" s="146"/>
      <c r="HS103" s="146"/>
      <c r="HT103" s="146"/>
      <c r="HU103" s="146"/>
      <c r="HV103" s="146"/>
      <c r="HW103" s="146"/>
      <c r="HX103" s="146"/>
      <c r="HY103" s="146"/>
      <c r="HZ103" s="146"/>
      <c r="IA103" s="146"/>
      <c r="IB103" s="146"/>
      <c r="IC103" s="146"/>
      <c r="ID103" s="146"/>
      <c r="IE103" s="146"/>
      <c r="IF103" s="146"/>
      <c r="IG103" s="146"/>
      <c r="IH103" s="146"/>
      <c r="II103" s="146"/>
      <c r="IJ103" s="146"/>
      <c r="IK103" s="146"/>
      <c r="IL103" s="146"/>
      <c r="IM103" s="146"/>
      <c r="IN103" s="146"/>
      <c r="IO103" s="146"/>
      <c r="IP103" s="146"/>
      <c r="IQ103" s="146"/>
      <c r="IR103" s="146"/>
      <c r="IS103" s="146"/>
      <c r="IT103" s="146"/>
      <c r="IU103" s="146"/>
      <c r="IV103" s="146"/>
      <c r="IW103" s="146"/>
      <c r="IX103" s="146"/>
      <c r="IY103" s="146"/>
      <c r="IZ103" s="146"/>
      <c r="JA103" s="146"/>
      <c r="JB103" s="146"/>
      <c r="JC103" s="146"/>
      <c r="JD103" s="146"/>
      <c r="JE103" s="146"/>
      <c r="JF103" s="146"/>
      <c r="JG103" s="146"/>
      <c r="JH103" s="146"/>
      <c r="JI103" s="146"/>
      <c r="JJ103" s="146"/>
      <c r="JK103" s="146"/>
      <c r="JL103" s="146"/>
      <c r="JM103" s="146"/>
      <c r="JN103" s="146"/>
      <c r="JO103" s="146"/>
      <c r="JP103" s="146"/>
      <c r="JQ103" s="146"/>
      <c r="JR103" s="146"/>
      <c r="JS103" s="146"/>
      <c r="JT103" s="146"/>
      <c r="JU103" s="146"/>
      <c r="JV103" s="146"/>
      <c r="JW103" s="146"/>
      <c r="JX103" s="146"/>
      <c r="JY103" s="146"/>
      <c r="JZ103" s="146"/>
      <c r="KA103" s="146"/>
      <c r="KB103" s="146"/>
      <c r="KC103" s="146"/>
      <c r="KD103" s="146"/>
      <c r="KE103" s="146"/>
      <c r="KF103" s="146"/>
      <c r="KG103" s="146"/>
      <c r="KH103" s="146"/>
      <c r="KI103" s="146"/>
      <c r="KJ103" s="146"/>
      <c r="KK103" s="146"/>
      <c r="KL103" s="146"/>
      <c r="KM103" s="146"/>
      <c r="KN103" s="146"/>
      <c r="KO103" s="146"/>
      <c r="KP103" s="146"/>
      <c r="KQ103" s="146"/>
      <c r="KR103" s="146"/>
      <c r="KS103" s="146"/>
      <c r="KT103" s="146"/>
      <c r="KU103" s="146"/>
      <c r="KV103" s="146"/>
      <c r="KW103" s="146"/>
      <c r="KX103" s="146"/>
      <c r="KY103" s="146"/>
      <c r="KZ103" s="146"/>
      <c r="LA103" s="146"/>
      <c r="LB103" s="146"/>
      <c r="LC103" s="146"/>
      <c r="LD103" s="146"/>
      <c r="LE103" s="146"/>
      <c r="LF103" s="146"/>
      <c r="LG103" s="146"/>
      <c r="LH103" s="146"/>
      <c r="LI103" s="146"/>
      <c r="LJ103" s="146"/>
      <c r="LK103" s="146"/>
      <c r="LL103" s="146"/>
      <c r="LM103" s="146"/>
      <c r="LN103" s="146"/>
      <c r="LO103" s="146"/>
      <c r="LP103" s="146"/>
      <c r="LQ103" s="146"/>
      <c r="LR103" s="146"/>
      <c r="LS103" s="146"/>
      <c r="LT103" s="146"/>
      <c r="LU103" s="146"/>
      <c r="LV103" s="146"/>
      <c r="LW103" s="146"/>
      <c r="LX103" s="146"/>
      <c r="LY103" s="146"/>
      <c r="LZ103" s="146"/>
      <c r="MA103" s="146"/>
      <c r="MB103" s="146"/>
      <c r="MC103" s="146"/>
      <c r="MD103" s="146"/>
      <c r="ME103" s="146"/>
      <c r="MF103" s="146"/>
      <c r="MG103" s="146"/>
      <c r="MH103" s="146"/>
      <c r="MI103" s="146"/>
      <c r="MJ103" s="146"/>
      <c r="MK103" s="146"/>
      <c r="ML103" s="146"/>
      <c r="MM103" s="146"/>
      <c r="MN103" s="146"/>
      <c r="MO103" s="146"/>
      <c r="MP103" s="146"/>
      <c r="MQ103" s="146"/>
      <c r="MR103" s="146"/>
      <c r="MS103" s="146"/>
      <c r="MT103" s="146"/>
      <c r="MU103" s="146"/>
      <c r="MV103" s="146"/>
      <c r="MW103" s="146"/>
      <c r="MX103" s="146"/>
      <c r="MY103" s="146"/>
      <c r="MZ103" s="146"/>
      <c r="NA103" s="146"/>
      <c r="NB103" s="146"/>
      <c r="NC103" s="146"/>
      <c r="ND103" s="146"/>
      <c r="NE103" s="146"/>
      <c r="NF103" s="146"/>
      <c r="NG103" s="146"/>
      <c r="NH103" s="146"/>
      <c r="NI103" s="146"/>
      <c r="NJ103" s="146"/>
      <c r="NK103" s="146"/>
      <c r="NL103" s="146"/>
      <c r="NM103" s="146"/>
      <c r="NN103" s="146"/>
      <c r="NO103" s="146"/>
      <c r="NP103" s="146"/>
      <c r="NQ103" s="146"/>
      <c r="NR103" s="146"/>
      <c r="NS103" s="146"/>
      <c r="NT103" s="146"/>
      <c r="NU103" s="146"/>
      <c r="NV103" s="146"/>
      <c r="NW103" s="146"/>
      <c r="NX103" s="146"/>
      <c r="NY103" s="146"/>
      <c r="NZ103" s="146"/>
      <c r="OA103" s="146"/>
      <c r="OB103" s="146"/>
      <c r="OC103" s="146"/>
      <c r="OD103" s="146"/>
      <c r="OE103" s="146"/>
      <c r="OF103" s="146"/>
      <c r="OG103" s="146"/>
      <c r="OH103" s="146"/>
      <c r="OI103" s="146"/>
      <c r="OJ103" s="146"/>
      <c r="OK103" s="146"/>
      <c r="OL103" s="146"/>
      <c r="OM103" s="146"/>
      <c r="ON103" s="146"/>
      <c r="OO103" s="146"/>
      <c r="OP103" s="146"/>
      <c r="OQ103" s="146"/>
      <c r="OR103" s="146"/>
      <c r="OS103" s="146"/>
      <c r="OT103" s="146"/>
      <c r="OU103" s="146"/>
      <c r="OV103" s="146"/>
      <c r="OW103" s="146"/>
      <c r="OX103" s="146"/>
      <c r="OY103" s="146"/>
      <c r="OZ103" s="146"/>
      <c r="PA103" s="146"/>
      <c r="PB103" s="146"/>
      <c r="PC103" s="146"/>
      <c r="PD103" s="146"/>
      <c r="PE103" s="146"/>
      <c r="PF103" s="146"/>
      <c r="PG103" s="146"/>
      <c r="PH103" s="146"/>
      <c r="PI103" s="146"/>
      <c r="PJ103" s="146"/>
      <c r="PK103" s="146"/>
      <c r="PL103" s="146"/>
      <c r="PM103" s="146"/>
      <c r="PN103" s="146"/>
      <c r="PO103" s="146"/>
      <c r="PP103" s="146"/>
      <c r="PQ103" s="146"/>
      <c r="PR103" s="146"/>
      <c r="PS103" s="146"/>
      <c r="PT103" s="146"/>
      <c r="PU103" s="146"/>
      <c r="PV103" s="146"/>
      <c r="PW103" s="146"/>
      <c r="PX103" s="146"/>
      <c r="PY103" s="146"/>
      <c r="PZ103" s="146"/>
      <c r="QA103" s="146"/>
      <c r="QB103" s="146"/>
      <c r="QC103" s="146"/>
      <c r="QD103" s="146"/>
      <c r="QE103" s="146"/>
      <c r="QF103" s="146"/>
      <c r="QG103" s="146"/>
      <c r="QH103" s="146"/>
      <c r="QI103" s="146"/>
      <c r="QJ103" s="146"/>
      <c r="QK103" s="146"/>
      <c r="QL103" s="146"/>
      <c r="QM103" s="146"/>
      <c r="QN103" s="146"/>
      <c r="QO103" s="146"/>
      <c r="QP103" s="146"/>
      <c r="QQ103" s="146"/>
      <c r="QR103" s="146"/>
      <c r="QS103" s="146"/>
      <c r="QT103" s="146"/>
      <c r="QU103" s="146"/>
      <c r="QV103" s="146"/>
      <c r="QW103" s="146"/>
      <c r="QX103" s="146"/>
      <c r="QY103" s="146"/>
      <c r="QZ103" s="146"/>
      <c r="RA103" s="146"/>
      <c r="RB103" s="146"/>
      <c r="RC103" s="146"/>
      <c r="RD103" s="146"/>
      <c r="RE103" s="146"/>
      <c r="RF103" s="146"/>
      <c r="RG103" s="146"/>
      <c r="RH103" s="146"/>
      <c r="RI103" s="146"/>
      <c r="RJ103" s="146"/>
      <c r="RK103" s="146"/>
      <c r="RL103" s="146"/>
      <c r="RM103" s="146"/>
      <c r="RN103" s="146"/>
      <c r="RO103" s="146"/>
      <c r="RP103" s="146"/>
      <c r="RQ103" s="146"/>
      <c r="RR103" s="146"/>
      <c r="RS103" s="146"/>
      <c r="RT103" s="146"/>
      <c r="RU103" s="146"/>
      <c r="RV103" s="146"/>
      <c r="RW103" s="146"/>
      <c r="RX103" s="146"/>
      <c r="RY103" s="146"/>
      <c r="RZ103" s="146"/>
      <c r="SA103" s="146"/>
      <c r="SB103" s="146"/>
      <c r="SC103" s="146"/>
      <c r="SD103" s="146"/>
      <c r="SE103" s="146"/>
      <c r="SF103" s="146"/>
      <c r="SG103" s="146"/>
      <c r="SH103" s="146"/>
      <c r="SI103" s="146"/>
      <c r="SJ103" s="146"/>
      <c r="SK103" s="146"/>
      <c r="SL103" s="146"/>
      <c r="SM103" s="146"/>
      <c r="SN103" s="146"/>
      <c r="SO103" s="146"/>
      <c r="SP103" s="146"/>
      <c r="SQ103" s="146"/>
      <c r="SR103" s="146"/>
      <c r="SS103" s="146"/>
      <c r="ST103" s="146"/>
      <c r="SU103" s="146"/>
      <c r="SV103" s="146"/>
      <c r="SW103" s="146"/>
      <c r="SX103" s="146"/>
      <c r="SY103" s="146"/>
      <c r="SZ103" s="146"/>
      <c r="TA103" s="146"/>
      <c r="TB103" s="146"/>
      <c r="TC103" s="146"/>
      <c r="TD103" s="146"/>
      <c r="TE103" s="146"/>
      <c r="TF103" s="146"/>
      <c r="TG103" s="146"/>
      <c r="TH103" s="146"/>
      <c r="TI103" s="146"/>
      <c r="TJ103" s="146"/>
      <c r="TK103" s="146"/>
      <c r="TL103" s="146"/>
      <c r="TM103" s="146"/>
      <c r="TN103" s="146"/>
      <c r="TO103" s="146"/>
      <c r="TP103" s="146"/>
      <c r="TQ103" s="146"/>
      <c r="TR103" s="146"/>
      <c r="TS103" s="146"/>
      <c r="TT103" s="146"/>
      <c r="TU103" s="146"/>
      <c r="TV103" s="146"/>
      <c r="TW103" s="146"/>
      <c r="TX103" s="146"/>
      <c r="TY103" s="146"/>
      <c r="TZ103" s="146"/>
      <c r="UA103" s="146"/>
      <c r="UB103" s="146"/>
      <c r="UC103" s="146"/>
      <c r="UD103" s="146"/>
      <c r="UE103" s="146"/>
      <c r="UF103" s="146"/>
      <c r="UG103" s="146"/>
      <c r="UH103" s="146"/>
      <c r="UI103" s="146"/>
      <c r="UJ103" s="146"/>
      <c r="UK103" s="146"/>
      <c r="UL103" s="146"/>
      <c r="UM103" s="146"/>
      <c r="UN103" s="146"/>
      <c r="UO103" s="146"/>
      <c r="UP103" s="146"/>
      <c r="UQ103" s="146"/>
      <c r="UR103" s="146"/>
      <c r="US103" s="146"/>
      <c r="UT103" s="146"/>
      <c r="UU103" s="146"/>
      <c r="UV103" s="146"/>
      <c r="UW103" s="146"/>
      <c r="UX103" s="146"/>
      <c r="UY103" s="146"/>
      <c r="UZ103" s="146"/>
      <c r="VA103" s="146"/>
      <c r="VB103" s="146"/>
      <c r="VC103" s="146"/>
      <c r="VD103" s="146"/>
      <c r="VE103" s="146"/>
      <c r="VF103" s="146"/>
      <c r="VG103" s="146"/>
      <c r="VH103" s="146"/>
      <c r="VI103" s="146"/>
      <c r="VJ103" s="146"/>
      <c r="VK103" s="146"/>
      <c r="VL103" s="146"/>
      <c r="VM103" s="146"/>
      <c r="VN103" s="146"/>
      <c r="VO103" s="146"/>
      <c r="VP103" s="146"/>
      <c r="VQ103" s="146"/>
      <c r="VR103" s="146"/>
      <c r="VS103" s="146"/>
      <c r="VT103" s="146"/>
      <c r="VU103" s="146"/>
      <c r="VV103" s="146"/>
      <c r="VW103" s="146"/>
      <c r="VX103" s="146"/>
      <c r="VY103" s="146"/>
      <c r="VZ103" s="146"/>
      <c r="WA103" s="146"/>
      <c r="WB103" s="146"/>
      <c r="WC103" s="146"/>
      <c r="WD103" s="146"/>
      <c r="WE103" s="146"/>
      <c r="WF103" s="146"/>
      <c r="WG103" s="146"/>
      <c r="WH103" s="146"/>
      <c r="WI103" s="146"/>
      <c r="WJ103" s="146"/>
      <c r="WK103" s="146"/>
      <c r="WL103" s="146"/>
      <c r="WM103" s="146"/>
      <c r="WN103" s="146"/>
      <c r="WO103" s="146"/>
      <c r="WP103" s="146"/>
      <c r="WQ103" s="146"/>
      <c r="WR103" s="146"/>
      <c r="WS103" s="146"/>
      <c r="WT103" s="146"/>
      <c r="WU103" s="146"/>
      <c r="WV103" s="146"/>
      <c r="WW103" s="146"/>
      <c r="WX103" s="146"/>
      <c r="WY103" s="146"/>
      <c r="WZ103" s="146"/>
      <c r="XA103" s="146"/>
      <c r="XB103" s="146"/>
      <c r="XC103" s="146"/>
      <c r="XD103" s="146"/>
      <c r="XE103" s="146"/>
      <c r="XF103" s="146"/>
      <c r="XG103" s="146"/>
      <c r="XH103" s="146"/>
      <c r="XI103" s="146"/>
      <c r="XJ103" s="146"/>
      <c r="XK103" s="146"/>
      <c r="XL103" s="146"/>
      <c r="XM103" s="146"/>
      <c r="XN103" s="146"/>
      <c r="XO103" s="146"/>
      <c r="XP103" s="146"/>
      <c r="XQ103" s="146"/>
      <c r="XR103" s="146"/>
      <c r="XS103" s="146"/>
      <c r="XT103" s="146"/>
      <c r="XU103" s="146"/>
      <c r="XV103" s="146"/>
      <c r="XW103" s="146"/>
      <c r="XX103" s="146"/>
      <c r="XY103" s="146"/>
      <c r="XZ103" s="146"/>
      <c r="YA103" s="146"/>
      <c r="YB103" s="146"/>
      <c r="YC103" s="146"/>
      <c r="YD103" s="146"/>
      <c r="YE103" s="146"/>
      <c r="YF103" s="146"/>
      <c r="YG103" s="146"/>
      <c r="YH103" s="146"/>
      <c r="YI103" s="146"/>
      <c r="YJ103" s="146"/>
      <c r="YK103" s="146"/>
      <c r="YL103" s="146"/>
      <c r="YM103" s="146"/>
      <c r="YN103" s="146"/>
      <c r="YO103" s="146"/>
      <c r="YP103" s="146"/>
      <c r="YQ103" s="146"/>
      <c r="YR103" s="146"/>
      <c r="YS103" s="146"/>
      <c r="YT103" s="146"/>
      <c r="YU103" s="146"/>
      <c r="YV103" s="146"/>
      <c r="YW103" s="146"/>
      <c r="YX103" s="146"/>
      <c r="YY103" s="146"/>
      <c r="YZ103" s="146"/>
      <c r="ZA103" s="146"/>
      <c r="ZB103" s="146"/>
      <c r="ZC103" s="146"/>
      <c r="ZD103" s="146"/>
      <c r="ZE103" s="146"/>
      <c r="ZF103" s="146"/>
      <c r="ZG103" s="146"/>
      <c r="ZH103" s="146"/>
      <c r="ZI103" s="146"/>
      <c r="ZJ103" s="146"/>
      <c r="ZK103" s="146"/>
      <c r="ZL103" s="146"/>
      <c r="ZM103" s="146"/>
      <c r="ZN103" s="146"/>
      <c r="ZO103" s="146"/>
      <c r="ZP103" s="146"/>
      <c r="ZQ103" s="146"/>
      <c r="ZR103" s="146"/>
      <c r="ZS103" s="146"/>
      <c r="ZT103" s="146"/>
      <c r="ZU103" s="146"/>
      <c r="ZV103" s="146"/>
      <c r="ZW103" s="146"/>
      <c r="ZX103" s="146"/>
      <c r="ZY103" s="146"/>
      <c r="ZZ103" s="146"/>
      <c r="AAA103" s="146"/>
      <c r="AAB103" s="146"/>
      <c r="AAC103" s="146"/>
      <c r="AAD103" s="146"/>
      <c r="AAE103" s="146"/>
      <c r="AAF103" s="146"/>
      <c r="AAG103" s="146"/>
      <c r="AAH103" s="146"/>
      <c r="AAI103" s="146"/>
      <c r="AAJ103" s="146"/>
      <c r="AAK103" s="146"/>
      <c r="AAL103" s="146"/>
      <c r="AAM103" s="146"/>
      <c r="AAN103" s="146"/>
      <c r="AAO103" s="146"/>
      <c r="AAP103" s="146"/>
      <c r="AAQ103" s="146"/>
      <c r="AAR103" s="146"/>
      <c r="AAS103" s="146"/>
      <c r="AAT103" s="146"/>
      <c r="AAU103" s="146"/>
      <c r="AAV103" s="146"/>
      <c r="AAW103" s="146"/>
      <c r="AAX103" s="146"/>
      <c r="AAY103" s="146"/>
      <c r="AAZ103" s="146"/>
      <c r="ABA103" s="146"/>
      <c r="ABB103" s="146"/>
      <c r="ABC103" s="146"/>
      <c r="ABD103" s="146"/>
      <c r="ABE103" s="146"/>
      <c r="ABF103" s="146"/>
      <c r="ABG103" s="146"/>
      <c r="ABH103" s="146"/>
      <c r="ABI103" s="146"/>
      <c r="ABJ103" s="146"/>
      <c r="ABK103" s="146"/>
      <c r="ABL103" s="146"/>
      <c r="ABM103" s="146"/>
      <c r="ABN103" s="146"/>
      <c r="ABO103" s="146"/>
      <c r="ABP103" s="146"/>
      <c r="ABQ103" s="146"/>
      <c r="ABR103" s="146"/>
      <c r="ABS103" s="146"/>
      <c r="ABT103" s="146"/>
      <c r="ABU103" s="146"/>
      <c r="ABV103" s="146"/>
      <c r="ABW103" s="146"/>
      <c r="ABX103" s="146"/>
      <c r="ABY103" s="146"/>
      <c r="ABZ103" s="146"/>
      <c r="ACA103" s="146"/>
      <c r="ACB103" s="146"/>
      <c r="ACC103" s="146"/>
      <c r="ACD103" s="146"/>
      <c r="ACE103" s="146"/>
      <c r="ACF103" s="146"/>
      <c r="ACG103" s="146"/>
      <c r="ACH103" s="146"/>
      <c r="ACI103" s="146"/>
      <c r="ACJ103" s="146"/>
      <c r="ACK103" s="146"/>
      <c r="ACL103" s="146"/>
      <c r="ACM103" s="146"/>
      <c r="ACN103" s="146"/>
      <c r="ACO103" s="146"/>
      <c r="ACP103" s="146"/>
      <c r="ACQ103" s="146"/>
      <c r="ACR103" s="146"/>
      <c r="ACS103" s="146"/>
      <c r="ACT103" s="146"/>
      <c r="ACU103" s="146"/>
      <c r="ACV103" s="146"/>
      <c r="ACW103" s="146"/>
      <c r="ACX103" s="146"/>
      <c r="ACY103" s="146"/>
      <c r="ACZ103" s="146"/>
      <c r="ADA103" s="146"/>
      <c r="ADB103" s="146"/>
      <c r="ADC103" s="146"/>
      <c r="ADD103" s="146"/>
      <c r="ADE103" s="146"/>
      <c r="ADF103" s="146"/>
      <c r="ADG103" s="146"/>
      <c r="ADH103" s="146"/>
      <c r="ADI103" s="146"/>
      <c r="ADJ103" s="146"/>
      <c r="ADK103" s="146"/>
      <c r="ADL103" s="146"/>
      <c r="ADM103" s="146"/>
      <c r="ADN103" s="146"/>
      <c r="ADO103" s="146"/>
      <c r="ADP103" s="146"/>
      <c r="ADQ103" s="146"/>
      <c r="ADR103" s="146"/>
      <c r="ADS103" s="146"/>
      <c r="ADT103" s="146"/>
      <c r="ADU103" s="146"/>
      <c r="ADV103" s="146"/>
      <c r="ADW103" s="146"/>
      <c r="ADX103" s="146"/>
      <c r="ADY103" s="146"/>
      <c r="ADZ103" s="146"/>
      <c r="AEA103" s="146"/>
      <c r="AEB103" s="146"/>
      <c r="AEC103" s="146"/>
      <c r="AED103" s="146"/>
      <c r="AEE103" s="146"/>
      <c r="AEF103" s="146"/>
      <c r="AEG103" s="146"/>
      <c r="AEH103" s="146"/>
      <c r="AEI103" s="146"/>
      <c r="AEJ103" s="146"/>
      <c r="AEK103" s="146"/>
      <c r="AEL103" s="146"/>
      <c r="AEM103" s="146"/>
      <c r="AEN103" s="146"/>
      <c r="AEO103" s="146"/>
      <c r="AEP103" s="146"/>
      <c r="AEQ103" s="146"/>
      <c r="AER103" s="146"/>
      <c r="AES103" s="146"/>
      <c r="AET103" s="146"/>
      <c r="AEU103" s="146"/>
      <c r="AEV103" s="146"/>
      <c r="AEW103" s="146"/>
      <c r="AEX103" s="146"/>
      <c r="AEY103" s="146"/>
      <c r="AEZ103" s="146"/>
      <c r="AFA103" s="146"/>
      <c r="AFB103" s="146"/>
      <c r="AFC103" s="146"/>
      <c r="AFD103" s="146"/>
      <c r="AFE103" s="146"/>
      <c r="AFF103" s="146"/>
      <c r="AFG103" s="146"/>
      <c r="AFH103" s="146"/>
      <c r="AFI103" s="146"/>
      <c r="AFJ103" s="146"/>
      <c r="AFK103" s="146"/>
      <c r="AFL103" s="146"/>
      <c r="AFM103" s="146"/>
      <c r="AFN103" s="146"/>
      <c r="AFO103" s="146"/>
      <c r="AFP103" s="146"/>
      <c r="AFQ103" s="146"/>
      <c r="AFR103" s="146"/>
      <c r="AFS103" s="146"/>
      <c r="AFT103" s="146"/>
      <c r="AFU103" s="146"/>
      <c r="AFV103" s="146"/>
      <c r="AFW103" s="146"/>
      <c r="AFX103" s="146"/>
      <c r="AFY103" s="146"/>
      <c r="AFZ103" s="146"/>
      <c r="AGA103" s="146"/>
      <c r="AGB103" s="146"/>
      <c r="AGC103" s="146"/>
      <c r="AGD103" s="146"/>
      <c r="AGE103" s="146"/>
      <c r="AGF103" s="146"/>
      <c r="AGG103" s="146"/>
      <c r="AGH103" s="146"/>
      <c r="AGI103" s="146"/>
      <c r="AGJ103" s="146"/>
      <c r="AGK103" s="146"/>
      <c r="AGL103" s="146"/>
      <c r="AGM103" s="146"/>
      <c r="AGN103" s="146"/>
      <c r="AGO103" s="146"/>
      <c r="AGP103" s="146"/>
      <c r="AGQ103" s="146"/>
      <c r="AGR103" s="146"/>
      <c r="AGS103" s="146"/>
      <c r="AGT103" s="146"/>
      <c r="AGU103" s="146"/>
      <c r="AGV103" s="146"/>
      <c r="AGW103" s="146"/>
      <c r="AGX103" s="146"/>
      <c r="AGY103" s="146"/>
      <c r="AGZ103" s="146"/>
      <c r="AHA103" s="146"/>
      <c r="AHB103" s="146"/>
      <c r="AHC103" s="146"/>
      <c r="AHD103" s="146"/>
      <c r="AHE103" s="146"/>
      <c r="AHF103" s="146"/>
      <c r="AHG103" s="146"/>
      <c r="AHH103" s="146"/>
      <c r="AHI103" s="146"/>
      <c r="AHJ103" s="146"/>
      <c r="AHK103" s="146"/>
      <c r="AHL103" s="146"/>
      <c r="AHM103" s="146"/>
      <c r="AHN103" s="146"/>
      <c r="AHO103" s="146"/>
      <c r="AHP103" s="146"/>
      <c r="AHQ103" s="146"/>
      <c r="AHR103" s="146"/>
      <c r="AHS103" s="146"/>
      <c r="AHT103" s="146"/>
      <c r="AHU103" s="146"/>
      <c r="AHV103" s="146"/>
      <c r="AHW103" s="146"/>
      <c r="AHX103" s="146"/>
      <c r="AHY103" s="146"/>
      <c r="AHZ103" s="146"/>
      <c r="AIA103" s="146"/>
      <c r="AIB103" s="146"/>
      <c r="AIC103" s="146"/>
      <c r="AID103" s="146"/>
      <c r="AIE103" s="146"/>
      <c r="AIF103" s="146"/>
      <c r="AIG103" s="146"/>
      <c r="AIH103" s="146"/>
      <c r="AII103" s="146"/>
      <c r="AIJ103" s="146"/>
      <c r="AIK103" s="146"/>
      <c r="AIL103" s="146"/>
      <c r="AIM103" s="146"/>
      <c r="AIN103" s="146"/>
      <c r="AIO103" s="146"/>
      <c r="AIP103" s="146"/>
      <c r="AIQ103" s="146"/>
      <c r="AIR103" s="146"/>
      <c r="AIS103" s="146"/>
      <c r="AIT103" s="146"/>
      <c r="AIU103" s="146"/>
      <c r="AIV103" s="146"/>
      <c r="AIW103" s="146"/>
      <c r="AIX103" s="146"/>
      <c r="AIY103" s="146"/>
      <c r="AIZ103" s="146"/>
      <c r="AJA103" s="146"/>
      <c r="AJB103" s="146"/>
      <c r="AJC103" s="146"/>
      <c r="AJD103" s="146"/>
      <c r="AJE103" s="146"/>
      <c r="AJF103" s="146"/>
      <c r="AJG103" s="146"/>
      <c r="AJH103" s="146"/>
      <c r="AJI103" s="146"/>
      <c r="AJJ103" s="146"/>
      <c r="AJK103" s="146"/>
      <c r="AJL103" s="146"/>
      <c r="AJM103" s="146"/>
      <c r="AJN103" s="146"/>
      <c r="AJO103" s="146"/>
      <c r="AJP103" s="146"/>
      <c r="AJQ103" s="146"/>
      <c r="AJR103" s="146"/>
      <c r="AJS103" s="146"/>
      <c r="AJT103" s="146"/>
      <c r="AJU103" s="146"/>
      <c r="AJV103" s="146"/>
      <c r="AJW103" s="146"/>
      <c r="AJX103" s="146"/>
      <c r="AJY103" s="146"/>
      <c r="AJZ103" s="146"/>
      <c r="AKA103" s="146"/>
      <c r="AKB103" s="146"/>
      <c r="AKC103" s="146"/>
      <c r="AKD103" s="146"/>
      <c r="AKE103" s="146"/>
      <c r="AKF103" s="146"/>
      <c r="AKG103" s="146"/>
      <c r="AKH103" s="146"/>
      <c r="AKI103" s="146"/>
      <c r="AKJ103" s="146"/>
      <c r="AKK103" s="146"/>
      <c r="AKL103" s="146"/>
      <c r="AKM103" s="146"/>
      <c r="AKN103" s="146"/>
      <c r="AKO103" s="146"/>
      <c r="AKP103" s="146"/>
      <c r="AKQ103" s="146"/>
      <c r="AKR103" s="146"/>
      <c r="AKS103" s="146"/>
      <c r="AKT103" s="146"/>
      <c r="AKU103" s="146"/>
      <c r="AKV103" s="146"/>
      <c r="AKW103" s="146"/>
      <c r="AKX103" s="146"/>
      <c r="AKY103" s="146"/>
      <c r="AKZ103" s="146"/>
      <c r="ALA103" s="146"/>
      <c r="ALB103" s="146"/>
      <c r="ALC103" s="146"/>
      <c r="ALD103" s="146"/>
      <c r="ALE103" s="146"/>
      <c r="ALF103" s="146"/>
      <c r="ALG103" s="146"/>
      <c r="ALH103" s="146"/>
      <c r="ALI103" s="146"/>
      <c r="ALJ103" s="146"/>
      <c r="ALK103" s="146"/>
      <c r="ALL103" s="146"/>
      <c r="ALM103" s="146"/>
      <c r="ALN103" s="146"/>
      <c r="ALO103" s="146"/>
      <c r="ALP103" s="146"/>
      <c r="ALQ103" s="146"/>
      <c r="ALR103" s="146"/>
      <c r="ALS103" s="146"/>
      <c r="ALT103" s="146"/>
      <c r="ALU103" s="146"/>
      <c r="ALV103" s="146"/>
      <c r="ALW103" s="146"/>
      <c r="ALX103" s="146"/>
      <c r="ALY103" s="146"/>
      <c r="ALZ103" s="146"/>
      <c r="AMA103" s="146"/>
      <c r="AMB103" s="146"/>
      <c r="AMC103" s="146"/>
      <c r="AMD103" s="146"/>
      <c r="AME103" s="146"/>
      <c r="AMF103" s="146"/>
      <c r="AMG103" s="146"/>
      <c r="AMH103" s="148"/>
      <c r="AMI103" s="148"/>
      <c r="AMJ103" s="148"/>
      <c r="AMK103" s="148"/>
    </row>
    <row r="104" spans="1:1025" customFormat="1" ht="19.5" thickBot="1">
      <c r="A104" s="146"/>
      <c r="B104" s="168" t="s">
        <v>175</v>
      </c>
      <c r="C104" s="202" t="s">
        <v>170</v>
      </c>
      <c r="D104" s="149" t="s">
        <v>50</v>
      </c>
      <c r="E104" s="151">
        <v>283</v>
      </c>
      <c r="F104" s="151">
        <v>0</v>
      </c>
      <c r="G104" s="152">
        <f>E104*F104</f>
        <v>0</v>
      </c>
      <c r="H104" s="164"/>
      <c r="I104" s="147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  <c r="BI104" s="146"/>
      <c r="BJ104" s="146"/>
      <c r="BK104" s="146"/>
      <c r="BL104" s="146"/>
      <c r="BM104" s="146"/>
      <c r="BN104" s="146"/>
      <c r="BO104" s="146"/>
      <c r="BP104" s="146"/>
      <c r="BQ104" s="146"/>
      <c r="BR104" s="146"/>
      <c r="BS104" s="146"/>
      <c r="BT104" s="146"/>
      <c r="BU104" s="146"/>
      <c r="BV104" s="146"/>
      <c r="BW104" s="146"/>
      <c r="BX104" s="146"/>
      <c r="BY104" s="146"/>
      <c r="BZ104" s="146"/>
      <c r="CA104" s="146"/>
      <c r="CB104" s="146"/>
      <c r="CC104" s="146"/>
      <c r="CD104" s="146"/>
      <c r="CE104" s="146"/>
      <c r="CF104" s="146"/>
      <c r="CG104" s="146"/>
      <c r="CH104" s="146"/>
      <c r="CI104" s="146"/>
      <c r="CJ104" s="146"/>
      <c r="CK104" s="146"/>
      <c r="CL104" s="146"/>
      <c r="CM104" s="146"/>
      <c r="CN104" s="146"/>
      <c r="CO104" s="146"/>
      <c r="CP104" s="146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6"/>
      <c r="DJ104" s="146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6"/>
      <c r="EC104" s="146"/>
      <c r="ED104" s="146"/>
      <c r="EE104" s="146"/>
      <c r="EF104" s="146"/>
      <c r="EG104" s="146"/>
      <c r="EH104" s="146"/>
      <c r="EI104" s="146"/>
      <c r="EJ104" s="146"/>
      <c r="EK104" s="146"/>
      <c r="EL104" s="146"/>
      <c r="EM104" s="146"/>
      <c r="EN104" s="146"/>
      <c r="EO104" s="146"/>
      <c r="EP104" s="146"/>
      <c r="EQ104" s="146"/>
      <c r="ER104" s="146"/>
      <c r="ES104" s="146"/>
      <c r="ET104" s="146"/>
      <c r="EU104" s="146"/>
      <c r="EV104" s="146"/>
      <c r="EW104" s="146"/>
      <c r="EX104" s="146"/>
      <c r="EY104" s="146"/>
      <c r="EZ104" s="146"/>
      <c r="FA104" s="146"/>
      <c r="FB104" s="146"/>
      <c r="FC104" s="146"/>
      <c r="FD104" s="146"/>
      <c r="FE104" s="146"/>
      <c r="FF104" s="146"/>
      <c r="FG104" s="146"/>
      <c r="FH104" s="146"/>
      <c r="FI104" s="146"/>
      <c r="FJ104" s="146"/>
      <c r="FK104" s="146"/>
      <c r="FL104" s="146"/>
      <c r="FM104" s="146"/>
      <c r="FN104" s="146"/>
      <c r="FO104" s="146"/>
      <c r="FP104" s="146"/>
      <c r="FQ104" s="146"/>
      <c r="FR104" s="146"/>
      <c r="FS104" s="146"/>
      <c r="FT104" s="146"/>
      <c r="FU104" s="146"/>
      <c r="FV104" s="146"/>
      <c r="FW104" s="146"/>
      <c r="FX104" s="146"/>
      <c r="FY104" s="146"/>
      <c r="FZ104" s="146"/>
      <c r="GA104" s="146"/>
      <c r="GB104" s="146"/>
      <c r="GC104" s="146"/>
      <c r="GD104" s="146"/>
      <c r="GE104" s="146"/>
      <c r="GF104" s="146"/>
      <c r="GG104" s="146"/>
      <c r="GH104" s="146"/>
      <c r="GI104" s="146"/>
      <c r="GJ104" s="146"/>
      <c r="GK104" s="146"/>
      <c r="GL104" s="146"/>
      <c r="GM104" s="146"/>
      <c r="GN104" s="146"/>
      <c r="GO104" s="146"/>
      <c r="GP104" s="146"/>
      <c r="GQ104" s="146"/>
      <c r="GR104" s="146"/>
      <c r="GS104" s="146"/>
      <c r="GT104" s="146"/>
      <c r="GU104" s="146"/>
      <c r="GV104" s="146"/>
      <c r="GW104" s="146"/>
      <c r="GX104" s="146"/>
      <c r="GY104" s="146"/>
      <c r="GZ104" s="146"/>
      <c r="HA104" s="146"/>
      <c r="HB104" s="146"/>
      <c r="HC104" s="146"/>
      <c r="HD104" s="146"/>
      <c r="HE104" s="146"/>
      <c r="HF104" s="146"/>
      <c r="HG104" s="146"/>
      <c r="HH104" s="146"/>
      <c r="HI104" s="146"/>
      <c r="HJ104" s="146"/>
      <c r="HK104" s="146"/>
      <c r="HL104" s="146"/>
      <c r="HM104" s="146"/>
      <c r="HN104" s="146"/>
      <c r="HO104" s="146"/>
      <c r="HP104" s="146"/>
      <c r="HQ104" s="146"/>
      <c r="HR104" s="146"/>
      <c r="HS104" s="146"/>
      <c r="HT104" s="146"/>
      <c r="HU104" s="146"/>
      <c r="HV104" s="146"/>
      <c r="HW104" s="146"/>
      <c r="HX104" s="146"/>
      <c r="HY104" s="146"/>
      <c r="HZ104" s="146"/>
      <c r="IA104" s="146"/>
      <c r="IB104" s="146"/>
      <c r="IC104" s="146"/>
      <c r="ID104" s="146"/>
      <c r="IE104" s="146"/>
      <c r="IF104" s="146"/>
      <c r="IG104" s="146"/>
      <c r="IH104" s="146"/>
      <c r="II104" s="146"/>
      <c r="IJ104" s="146"/>
      <c r="IK104" s="146"/>
      <c r="IL104" s="146"/>
      <c r="IM104" s="146"/>
      <c r="IN104" s="146"/>
      <c r="IO104" s="146"/>
      <c r="IP104" s="146"/>
      <c r="IQ104" s="146"/>
      <c r="IR104" s="146"/>
      <c r="IS104" s="146"/>
      <c r="IT104" s="146"/>
      <c r="IU104" s="146"/>
      <c r="IV104" s="146"/>
      <c r="IW104" s="146"/>
      <c r="IX104" s="146"/>
      <c r="IY104" s="146"/>
      <c r="IZ104" s="146"/>
      <c r="JA104" s="146"/>
      <c r="JB104" s="146"/>
      <c r="JC104" s="146"/>
      <c r="JD104" s="146"/>
      <c r="JE104" s="146"/>
      <c r="JF104" s="146"/>
      <c r="JG104" s="146"/>
      <c r="JH104" s="146"/>
      <c r="JI104" s="146"/>
      <c r="JJ104" s="146"/>
      <c r="JK104" s="146"/>
      <c r="JL104" s="146"/>
      <c r="JM104" s="146"/>
      <c r="JN104" s="146"/>
      <c r="JO104" s="146"/>
      <c r="JP104" s="146"/>
      <c r="JQ104" s="146"/>
      <c r="JR104" s="146"/>
      <c r="JS104" s="146"/>
      <c r="JT104" s="146"/>
      <c r="JU104" s="146"/>
      <c r="JV104" s="146"/>
      <c r="JW104" s="146"/>
      <c r="JX104" s="146"/>
      <c r="JY104" s="146"/>
      <c r="JZ104" s="146"/>
      <c r="KA104" s="146"/>
      <c r="KB104" s="146"/>
      <c r="KC104" s="146"/>
      <c r="KD104" s="146"/>
      <c r="KE104" s="146"/>
      <c r="KF104" s="146"/>
      <c r="KG104" s="146"/>
      <c r="KH104" s="146"/>
      <c r="KI104" s="146"/>
      <c r="KJ104" s="146"/>
      <c r="KK104" s="146"/>
      <c r="KL104" s="146"/>
      <c r="KM104" s="146"/>
      <c r="KN104" s="146"/>
      <c r="KO104" s="146"/>
      <c r="KP104" s="146"/>
      <c r="KQ104" s="146"/>
      <c r="KR104" s="146"/>
      <c r="KS104" s="146"/>
      <c r="KT104" s="146"/>
      <c r="KU104" s="146"/>
      <c r="KV104" s="146"/>
      <c r="KW104" s="146"/>
      <c r="KX104" s="146"/>
      <c r="KY104" s="146"/>
      <c r="KZ104" s="146"/>
      <c r="LA104" s="146"/>
      <c r="LB104" s="146"/>
      <c r="LC104" s="146"/>
      <c r="LD104" s="146"/>
      <c r="LE104" s="146"/>
      <c r="LF104" s="146"/>
      <c r="LG104" s="146"/>
      <c r="LH104" s="146"/>
      <c r="LI104" s="146"/>
      <c r="LJ104" s="146"/>
      <c r="LK104" s="146"/>
      <c r="LL104" s="146"/>
      <c r="LM104" s="146"/>
      <c r="LN104" s="146"/>
      <c r="LO104" s="146"/>
      <c r="LP104" s="146"/>
      <c r="LQ104" s="146"/>
      <c r="LR104" s="146"/>
      <c r="LS104" s="146"/>
      <c r="LT104" s="146"/>
      <c r="LU104" s="146"/>
      <c r="LV104" s="146"/>
      <c r="LW104" s="146"/>
      <c r="LX104" s="146"/>
      <c r="LY104" s="146"/>
      <c r="LZ104" s="146"/>
      <c r="MA104" s="146"/>
      <c r="MB104" s="146"/>
      <c r="MC104" s="146"/>
      <c r="MD104" s="146"/>
      <c r="ME104" s="146"/>
      <c r="MF104" s="146"/>
      <c r="MG104" s="146"/>
      <c r="MH104" s="146"/>
      <c r="MI104" s="146"/>
      <c r="MJ104" s="146"/>
      <c r="MK104" s="146"/>
      <c r="ML104" s="146"/>
      <c r="MM104" s="146"/>
      <c r="MN104" s="146"/>
      <c r="MO104" s="146"/>
      <c r="MP104" s="146"/>
      <c r="MQ104" s="146"/>
      <c r="MR104" s="146"/>
      <c r="MS104" s="146"/>
      <c r="MT104" s="146"/>
      <c r="MU104" s="146"/>
      <c r="MV104" s="146"/>
      <c r="MW104" s="146"/>
      <c r="MX104" s="146"/>
      <c r="MY104" s="146"/>
      <c r="MZ104" s="146"/>
      <c r="NA104" s="146"/>
      <c r="NB104" s="146"/>
      <c r="NC104" s="146"/>
      <c r="ND104" s="146"/>
      <c r="NE104" s="146"/>
      <c r="NF104" s="146"/>
      <c r="NG104" s="146"/>
      <c r="NH104" s="146"/>
      <c r="NI104" s="146"/>
      <c r="NJ104" s="146"/>
      <c r="NK104" s="146"/>
      <c r="NL104" s="146"/>
      <c r="NM104" s="146"/>
      <c r="NN104" s="146"/>
      <c r="NO104" s="146"/>
      <c r="NP104" s="146"/>
      <c r="NQ104" s="146"/>
      <c r="NR104" s="146"/>
      <c r="NS104" s="146"/>
      <c r="NT104" s="146"/>
      <c r="NU104" s="146"/>
      <c r="NV104" s="146"/>
      <c r="NW104" s="146"/>
      <c r="NX104" s="146"/>
      <c r="NY104" s="146"/>
      <c r="NZ104" s="146"/>
      <c r="OA104" s="146"/>
      <c r="OB104" s="146"/>
      <c r="OC104" s="146"/>
      <c r="OD104" s="146"/>
      <c r="OE104" s="146"/>
      <c r="OF104" s="146"/>
      <c r="OG104" s="146"/>
      <c r="OH104" s="146"/>
      <c r="OI104" s="146"/>
      <c r="OJ104" s="146"/>
      <c r="OK104" s="146"/>
      <c r="OL104" s="146"/>
      <c r="OM104" s="146"/>
      <c r="ON104" s="146"/>
      <c r="OO104" s="146"/>
      <c r="OP104" s="146"/>
      <c r="OQ104" s="146"/>
      <c r="OR104" s="146"/>
      <c r="OS104" s="146"/>
      <c r="OT104" s="146"/>
      <c r="OU104" s="146"/>
      <c r="OV104" s="146"/>
      <c r="OW104" s="146"/>
      <c r="OX104" s="146"/>
      <c r="OY104" s="146"/>
      <c r="OZ104" s="146"/>
      <c r="PA104" s="146"/>
      <c r="PB104" s="146"/>
      <c r="PC104" s="146"/>
      <c r="PD104" s="146"/>
      <c r="PE104" s="146"/>
      <c r="PF104" s="146"/>
      <c r="PG104" s="146"/>
      <c r="PH104" s="146"/>
      <c r="PI104" s="146"/>
      <c r="PJ104" s="146"/>
      <c r="PK104" s="146"/>
      <c r="PL104" s="146"/>
      <c r="PM104" s="146"/>
      <c r="PN104" s="146"/>
      <c r="PO104" s="146"/>
      <c r="PP104" s="146"/>
      <c r="PQ104" s="146"/>
      <c r="PR104" s="146"/>
      <c r="PS104" s="146"/>
      <c r="PT104" s="146"/>
      <c r="PU104" s="146"/>
      <c r="PV104" s="146"/>
      <c r="PW104" s="146"/>
      <c r="PX104" s="146"/>
      <c r="PY104" s="146"/>
      <c r="PZ104" s="146"/>
      <c r="QA104" s="146"/>
      <c r="QB104" s="146"/>
      <c r="QC104" s="146"/>
      <c r="QD104" s="146"/>
      <c r="QE104" s="146"/>
      <c r="QF104" s="146"/>
      <c r="QG104" s="146"/>
      <c r="QH104" s="146"/>
      <c r="QI104" s="146"/>
      <c r="QJ104" s="146"/>
      <c r="QK104" s="146"/>
      <c r="QL104" s="146"/>
      <c r="QM104" s="146"/>
      <c r="QN104" s="146"/>
      <c r="QO104" s="146"/>
      <c r="QP104" s="146"/>
      <c r="QQ104" s="146"/>
      <c r="QR104" s="146"/>
      <c r="QS104" s="146"/>
      <c r="QT104" s="146"/>
      <c r="QU104" s="146"/>
      <c r="QV104" s="146"/>
      <c r="QW104" s="146"/>
      <c r="QX104" s="146"/>
      <c r="QY104" s="146"/>
      <c r="QZ104" s="146"/>
      <c r="RA104" s="146"/>
      <c r="RB104" s="146"/>
      <c r="RC104" s="146"/>
      <c r="RD104" s="146"/>
      <c r="RE104" s="146"/>
      <c r="RF104" s="146"/>
      <c r="RG104" s="146"/>
      <c r="RH104" s="146"/>
      <c r="RI104" s="146"/>
      <c r="RJ104" s="146"/>
      <c r="RK104" s="146"/>
      <c r="RL104" s="146"/>
      <c r="RM104" s="146"/>
      <c r="RN104" s="146"/>
      <c r="RO104" s="146"/>
      <c r="RP104" s="146"/>
      <c r="RQ104" s="146"/>
      <c r="RR104" s="146"/>
      <c r="RS104" s="146"/>
      <c r="RT104" s="146"/>
      <c r="RU104" s="146"/>
      <c r="RV104" s="146"/>
      <c r="RW104" s="146"/>
      <c r="RX104" s="146"/>
      <c r="RY104" s="146"/>
      <c r="RZ104" s="146"/>
      <c r="SA104" s="146"/>
      <c r="SB104" s="146"/>
      <c r="SC104" s="146"/>
      <c r="SD104" s="146"/>
      <c r="SE104" s="146"/>
      <c r="SF104" s="146"/>
      <c r="SG104" s="146"/>
      <c r="SH104" s="146"/>
      <c r="SI104" s="146"/>
      <c r="SJ104" s="146"/>
      <c r="SK104" s="146"/>
      <c r="SL104" s="146"/>
      <c r="SM104" s="146"/>
      <c r="SN104" s="146"/>
      <c r="SO104" s="146"/>
      <c r="SP104" s="146"/>
      <c r="SQ104" s="146"/>
      <c r="SR104" s="146"/>
      <c r="SS104" s="146"/>
      <c r="ST104" s="146"/>
      <c r="SU104" s="146"/>
      <c r="SV104" s="146"/>
      <c r="SW104" s="146"/>
      <c r="SX104" s="146"/>
      <c r="SY104" s="146"/>
      <c r="SZ104" s="146"/>
      <c r="TA104" s="146"/>
      <c r="TB104" s="146"/>
      <c r="TC104" s="146"/>
      <c r="TD104" s="146"/>
      <c r="TE104" s="146"/>
      <c r="TF104" s="146"/>
      <c r="TG104" s="146"/>
      <c r="TH104" s="146"/>
      <c r="TI104" s="146"/>
      <c r="TJ104" s="146"/>
      <c r="TK104" s="146"/>
      <c r="TL104" s="146"/>
      <c r="TM104" s="146"/>
      <c r="TN104" s="146"/>
      <c r="TO104" s="146"/>
      <c r="TP104" s="146"/>
      <c r="TQ104" s="146"/>
      <c r="TR104" s="146"/>
      <c r="TS104" s="146"/>
      <c r="TT104" s="146"/>
      <c r="TU104" s="146"/>
      <c r="TV104" s="146"/>
      <c r="TW104" s="146"/>
      <c r="TX104" s="146"/>
      <c r="TY104" s="146"/>
      <c r="TZ104" s="146"/>
      <c r="UA104" s="146"/>
      <c r="UB104" s="146"/>
      <c r="UC104" s="146"/>
      <c r="UD104" s="146"/>
      <c r="UE104" s="146"/>
      <c r="UF104" s="146"/>
      <c r="UG104" s="146"/>
      <c r="UH104" s="146"/>
      <c r="UI104" s="146"/>
      <c r="UJ104" s="146"/>
      <c r="UK104" s="146"/>
      <c r="UL104" s="146"/>
      <c r="UM104" s="146"/>
      <c r="UN104" s="146"/>
      <c r="UO104" s="146"/>
      <c r="UP104" s="146"/>
      <c r="UQ104" s="146"/>
      <c r="UR104" s="146"/>
      <c r="US104" s="146"/>
      <c r="UT104" s="146"/>
      <c r="UU104" s="146"/>
      <c r="UV104" s="146"/>
      <c r="UW104" s="146"/>
      <c r="UX104" s="146"/>
      <c r="UY104" s="146"/>
      <c r="UZ104" s="146"/>
      <c r="VA104" s="146"/>
      <c r="VB104" s="146"/>
      <c r="VC104" s="146"/>
      <c r="VD104" s="146"/>
      <c r="VE104" s="146"/>
      <c r="VF104" s="146"/>
      <c r="VG104" s="146"/>
      <c r="VH104" s="146"/>
      <c r="VI104" s="146"/>
      <c r="VJ104" s="146"/>
      <c r="VK104" s="146"/>
      <c r="VL104" s="146"/>
      <c r="VM104" s="146"/>
      <c r="VN104" s="146"/>
      <c r="VO104" s="146"/>
      <c r="VP104" s="146"/>
      <c r="VQ104" s="146"/>
      <c r="VR104" s="146"/>
      <c r="VS104" s="146"/>
      <c r="VT104" s="146"/>
      <c r="VU104" s="146"/>
      <c r="VV104" s="146"/>
      <c r="VW104" s="146"/>
      <c r="VX104" s="146"/>
      <c r="VY104" s="146"/>
      <c r="VZ104" s="146"/>
      <c r="WA104" s="146"/>
      <c r="WB104" s="146"/>
      <c r="WC104" s="146"/>
      <c r="WD104" s="146"/>
      <c r="WE104" s="146"/>
      <c r="WF104" s="146"/>
      <c r="WG104" s="146"/>
      <c r="WH104" s="146"/>
      <c r="WI104" s="146"/>
      <c r="WJ104" s="146"/>
      <c r="WK104" s="146"/>
      <c r="WL104" s="146"/>
      <c r="WM104" s="146"/>
      <c r="WN104" s="146"/>
      <c r="WO104" s="146"/>
      <c r="WP104" s="146"/>
      <c r="WQ104" s="146"/>
      <c r="WR104" s="146"/>
      <c r="WS104" s="146"/>
      <c r="WT104" s="146"/>
      <c r="WU104" s="146"/>
      <c r="WV104" s="146"/>
      <c r="WW104" s="146"/>
      <c r="WX104" s="146"/>
      <c r="WY104" s="146"/>
      <c r="WZ104" s="146"/>
      <c r="XA104" s="146"/>
      <c r="XB104" s="146"/>
      <c r="XC104" s="146"/>
      <c r="XD104" s="146"/>
      <c r="XE104" s="146"/>
      <c r="XF104" s="146"/>
      <c r="XG104" s="146"/>
      <c r="XH104" s="146"/>
      <c r="XI104" s="146"/>
      <c r="XJ104" s="146"/>
      <c r="XK104" s="146"/>
      <c r="XL104" s="146"/>
      <c r="XM104" s="146"/>
      <c r="XN104" s="146"/>
      <c r="XO104" s="146"/>
      <c r="XP104" s="146"/>
      <c r="XQ104" s="146"/>
      <c r="XR104" s="146"/>
      <c r="XS104" s="146"/>
      <c r="XT104" s="146"/>
      <c r="XU104" s="146"/>
      <c r="XV104" s="146"/>
      <c r="XW104" s="146"/>
      <c r="XX104" s="146"/>
      <c r="XY104" s="146"/>
      <c r="XZ104" s="146"/>
      <c r="YA104" s="146"/>
      <c r="YB104" s="146"/>
      <c r="YC104" s="146"/>
      <c r="YD104" s="146"/>
      <c r="YE104" s="146"/>
      <c r="YF104" s="146"/>
      <c r="YG104" s="146"/>
      <c r="YH104" s="146"/>
      <c r="YI104" s="146"/>
      <c r="YJ104" s="146"/>
      <c r="YK104" s="146"/>
      <c r="YL104" s="146"/>
      <c r="YM104" s="146"/>
      <c r="YN104" s="146"/>
      <c r="YO104" s="146"/>
      <c r="YP104" s="146"/>
      <c r="YQ104" s="146"/>
      <c r="YR104" s="146"/>
      <c r="YS104" s="146"/>
      <c r="YT104" s="146"/>
      <c r="YU104" s="146"/>
      <c r="YV104" s="146"/>
      <c r="YW104" s="146"/>
      <c r="YX104" s="146"/>
      <c r="YY104" s="146"/>
      <c r="YZ104" s="146"/>
      <c r="ZA104" s="146"/>
      <c r="ZB104" s="146"/>
      <c r="ZC104" s="146"/>
      <c r="ZD104" s="146"/>
      <c r="ZE104" s="146"/>
      <c r="ZF104" s="146"/>
      <c r="ZG104" s="146"/>
      <c r="ZH104" s="146"/>
      <c r="ZI104" s="146"/>
      <c r="ZJ104" s="146"/>
      <c r="ZK104" s="146"/>
      <c r="ZL104" s="146"/>
      <c r="ZM104" s="146"/>
      <c r="ZN104" s="146"/>
      <c r="ZO104" s="146"/>
      <c r="ZP104" s="146"/>
      <c r="ZQ104" s="146"/>
      <c r="ZR104" s="146"/>
      <c r="ZS104" s="146"/>
      <c r="ZT104" s="146"/>
      <c r="ZU104" s="146"/>
      <c r="ZV104" s="146"/>
      <c r="ZW104" s="146"/>
      <c r="ZX104" s="146"/>
      <c r="ZY104" s="146"/>
      <c r="ZZ104" s="146"/>
      <c r="AAA104" s="146"/>
      <c r="AAB104" s="146"/>
      <c r="AAC104" s="146"/>
      <c r="AAD104" s="146"/>
      <c r="AAE104" s="146"/>
      <c r="AAF104" s="146"/>
      <c r="AAG104" s="146"/>
      <c r="AAH104" s="146"/>
      <c r="AAI104" s="146"/>
      <c r="AAJ104" s="146"/>
      <c r="AAK104" s="146"/>
      <c r="AAL104" s="146"/>
      <c r="AAM104" s="146"/>
      <c r="AAN104" s="146"/>
      <c r="AAO104" s="146"/>
      <c r="AAP104" s="146"/>
      <c r="AAQ104" s="146"/>
      <c r="AAR104" s="146"/>
      <c r="AAS104" s="146"/>
      <c r="AAT104" s="146"/>
      <c r="AAU104" s="146"/>
      <c r="AAV104" s="146"/>
      <c r="AAW104" s="146"/>
      <c r="AAX104" s="146"/>
      <c r="AAY104" s="146"/>
      <c r="AAZ104" s="146"/>
      <c r="ABA104" s="146"/>
      <c r="ABB104" s="146"/>
      <c r="ABC104" s="146"/>
      <c r="ABD104" s="146"/>
      <c r="ABE104" s="146"/>
      <c r="ABF104" s="146"/>
      <c r="ABG104" s="146"/>
      <c r="ABH104" s="146"/>
      <c r="ABI104" s="146"/>
      <c r="ABJ104" s="146"/>
      <c r="ABK104" s="146"/>
      <c r="ABL104" s="146"/>
      <c r="ABM104" s="146"/>
      <c r="ABN104" s="146"/>
      <c r="ABO104" s="146"/>
      <c r="ABP104" s="146"/>
      <c r="ABQ104" s="146"/>
      <c r="ABR104" s="146"/>
      <c r="ABS104" s="146"/>
      <c r="ABT104" s="146"/>
      <c r="ABU104" s="146"/>
      <c r="ABV104" s="146"/>
      <c r="ABW104" s="146"/>
      <c r="ABX104" s="146"/>
      <c r="ABY104" s="146"/>
      <c r="ABZ104" s="146"/>
      <c r="ACA104" s="146"/>
      <c r="ACB104" s="146"/>
      <c r="ACC104" s="146"/>
      <c r="ACD104" s="146"/>
      <c r="ACE104" s="146"/>
      <c r="ACF104" s="146"/>
      <c r="ACG104" s="146"/>
      <c r="ACH104" s="146"/>
      <c r="ACI104" s="146"/>
      <c r="ACJ104" s="146"/>
      <c r="ACK104" s="146"/>
      <c r="ACL104" s="146"/>
      <c r="ACM104" s="146"/>
      <c r="ACN104" s="146"/>
      <c r="ACO104" s="146"/>
      <c r="ACP104" s="146"/>
      <c r="ACQ104" s="146"/>
      <c r="ACR104" s="146"/>
      <c r="ACS104" s="146"/>
      <c r="ACT104" s="146"/>
      <c r="ACU104" s="146"/>
      <c r="ACV104" s="146"/>
      <c r="ACW104" s="146"/>
      <c r="ACX104" s="146"/>
      <c r="ACY104" s="146"/>
      <c r="ACZ104" s="146"/>
      <c r="ADA104" s="146"/>
      <c r="ADB104" s="146"/>
      <c r="ADC104" s="146"/>
      <c r="ADD104" s="146"/>
      <c r="ADE104" s="146"/>
      <c r="ADF104" s="146"/>
      <c r="ADG104" s="146"/>
      <c r="ADH104" s="146"/>
      <c r="ADI104" s="146"/>
      <c r="ADJ104" s="146"/>
      <c r="ADK104" s="146"/>
      <c r="ADL104" s="146"/>
      <c r="ADM104" s="146"/>
      <c r="ADN104" s="146"/>
      <c r="ADO104" s="146"/>
      <c r="ADP104" s="146"/>
      <c r="ADQ104" s="146"/>
      <c r="ADR104" s="146"/>
      <c r="ADS104" s="146"/>
      <c r="ADT104" s="146"/>
      <c r="ADU104" s="146"/>
      <c r="ADV104" s="146"/>
      <c r="ADW104" s="146"/>
      <c r="ADX104" s="146"/>
      <c r="ADY104" s="146"/>
      <c r="ADZ104" s="146"/>
      <c r="AEA104" s="146"/>
      <c r="AEB104" s="146"/>
      <c r="AEC104" s="146"/>
      <c r="AED104" s="146"/>
      <c r="AEE104" s="146"/>
      <c r="AEF104" s="146"/>
      <c r="AEG104" s="146"/>
      <c r="AEH104" s="146"/>
      <c r="AEI104" s="146"/>
      <c r="AEJ104" s="146"/>
      <c r="AEK104" s="146"/>
      <c r="AEL104" s="146"/>
      <c r="AEM104" s="146"/>
      <c r="AEN104" s="146"/>
      <c r="AEO104" s="146"/>
      <c r="AEP104" s="146"/>
      <c r="AEQ104" s="146"/>
      <c r="AER104" s="146"/>
      <c r="AES104" s="146"/>
      <c r="AET104" s="146"/>
      <c r="AEU104" s="146"/>
      <c r="AEV104" s="146"/>
      <c r="AEW104" s="146"/>
      <c r="AEX104" s="146"/>
      <c r="AEY104" s="146"/>
      <c r="AEZ104" s="146"/>
      <c r="AFA104" s="146"/>
      <c r="AFB104" s="146"/>
      <c r="AFC104" s="146"/>
      <c r="AFD104" s="146"/>
      <c r="AFE104" s="146"/>
      <c r="AFF104" s="146"/>
      <c r="AFG104" s="146"/>
      <c r="AFH104" s="146"/>
      <c r="AFI104" s="146"/>
      <c r="AFJ104" s="146"/>
      <c r="AFK104" s="146"/>
      <c r="AFL104" s="146"/>
      <c r="AFM104" s="146"/>
      <c r="AFN104" s="146"/>
      <c r="AFO104" s="146"/>
      <c r="AFP104" s="146"/>
      <c r="AFQ104" s="146"/>
      <c r="AFR104" s="146"/>
      <c r="AFS104" s="146"/>
      <c r="AFT104" s="146"/>
      <c r="AFU104" s="146"/>
      <c r="AFV104" s="146"/>
      <c r="AFW104" s="146"/>
      <c r="AFX104" s="146"/>
      <c r="AFY104" s="146"/>
      <c r="AFZ104" s="146"/>
      <c r="AGA104" s="146"/>
      <c r="AGB104" s="146"/>
      <c r="AGC104" s="146"/>
      <c r="AGD104" s="146"/>
      <c r="AGE104" s="146"/>
      <c r="AGF104" s="146"/>
      <c r="AGG104" s="146"/>
      <c r="AGH104" s="146"/>
      <c r="AGI104" s="146"/>
      <c r="AGJ104" s="146"/>
      <c r="AGK104" s="146"/>
      <c r="AGL104" s="146"/>
      <c r="AGM104" s="146"/>
      <c r="AGN104" s="146"/>
      <c r="AGO104" s="146"/>
      <c r="AGP104" s="146"/>
      <c r="AGQ104" s="146"/>
      <c r="AGR104" s="146"/>
      <c r="AGS104" s="146"/>
      <c r="AGT104" s="146"/>
      <c r="AGU104" s="146"/>
      <c r="AGV104" s="146"/>
      <c r="AGW104" s="146"/>
      <c r="AGX104" s="146"/>
      <c r="AGY104" s="146"/>
      <c r="AGZ104" s="146"/>
      <c r="AHA104" s="146"/>
      <c r="AHB104" s="146"/>
      <c r="AHC104" s="146"/>
      <c r="AHD104" s="146"/>
      <c r="AHE104" s="146"/>
      <c r="AHF104" s="146"/>
      <c r="AHG104" s="146"/>
      <c r="AHH104" s="146"/>
      <c r="AHI104" s="146"/>
      <c r="AHJ104" s="146"/>
      <c r="AHK104" s="146"/>
      <c r="AHL104" s="146"/>
      <c r="AHM104" s="146"/>
      <c r="AHN104" s="146"/>
      <c r="AHO104" s="146"/>
      <c r="AHP104" s="146"/>
      <c r="AHQ104" s="146"/>
      <c r="AHR104" s="146"/>
      <c r="AHS104" s="146"/>
      <c r="AHT104" s="146"/>
      <c r="AHU104" s="146"/>
      <c r="AHV104" s="146"/>
      <c r="AHW104" s="146"/>
      <c r="AHX104" s="146"/>
      <c r="AHY104" s="146"/>
      <c r="AHZ104" s="146"/>
      <c r="AIA104" s="146"/>
      <c r="AIB104" s="146"/>
      <c r="AIC104" s="146"/>
      <c r="AID104" s="146"/>
      <c r="AIE104" s="146"/>
      <c r="AIF104" s="146"/>
      <c r="AIG104" s="146"/>
      <c r="AIH104" s="146"/>
      <c r="AII104" s="146"/>
      <c r="AIJ104" s="146"/>
      <c r="AIK104" s="146"/>
      <c r="AIL104" s="146"/>
      <c r="AIM104" s="146"/>
      <c r="AIN104" s="146"/>
      <c r="AIO104" s="146"/>
      <c r="AIP104" s="146"/>
      <c r="AIQ104" s="146"/>
      <c r="AIR104" s="146"/>
      <c r="AIS104" s="146"/>
      <c r="AIT104" s="146"/>
      <c r="AIU104" s="146"/>
      <c r="AIV104" s="146"/>
      <c r="AIW104" s="146"/>
      <c r="AIX104" s="146"/>
      <c r="AIY104" s="146"/>
      <c r="AIZ104" s="146"/>
      <c r="AJA104" s="146"/>
      <c r="AJB104" s="146"/>
      <c r="AJC104" s="146"/>
      <c r="AJD104" s="146"/>
      <c r="AJE104" s="146"/>
      <c r="AJF104" s="146"/>
      <c r="AJG104" s="146"/>
      <c r="AJH104" s="146"/>
      <c r="AJI104" s="146"/>
      <c r="AJJ104" s="146"/>
      <c r="AJK104" s="146"/>
      <c r="AJL104" s="146"/>
      <c r="AJM104" s="146"/>
      <c r="AJN104" s="146"/>
      <c r="AJO104" s="146"/>
      <c r="AJP104" s="146"/>
      <c r="AJQ104" s="146"/>
      <c r="AJR104" s="146"/>
      <c r="AJS104" s="146"/>
      <c r="AJT104" s="146"/>
      <c r="AJU104" s="146"/>
      <c r="AJV104" s="146"/>
      <c r="AJW104" s="146"/>
      <c r="AJX104" s="146"/>
      <c r="AJY104" s="146"/>
      <c r="AJZ104" s="146"/>
      <c r="AKA104" s="146"/>
      <c r="AKB104" s="146"/>
      <c r="AKC104" s="146"/>
      <c r="AKD104" s="146"/>
      <c r="AKE104" s="146"/>
      <c r="AKF104" s="146"/>
      <c r="AKG104" s="146"/>
      <c r="AKH104" s="146"/>
      <c r="AKI104" s="146"/>
      <c r="AKJ104" s="146"/>
      <c r="AKK104" s="146"/>
      <c r="AKL104" s="146"/>
      <c r="AKM104" s="146"/>
      <c r="AKN104" s="146"/>
      <c r="AKO104" s="146"/>
      <c r="AKP104" s="146"/>
      <c r="AKQ104" s="146"/>
      <c r="AKR104" s="146"/>
      <c r="AKS104" s="146"/>
      <c r="AKT104" s="146"/>
      <c r="AKU104" s="146"/>
      <c r="AKV104" s="146"/>
      <c r="AKW104" s="146"/>
      <c r="AKX104" s="146"/>
      <c r="AKY104" s="146"/>
      <c r="AKZ104" s="146"/>
      <c r="ALA104" s="146"/>
      <c r="ALB104" s="146"/>
      <c r="ALC104" s="146"/>
      <c r="ALD104" s="146"/>
      <c r="ALE104" s="146"/>
      <c r="ALF104" s="146"/>
      <c r="ALG104" s="146"/>
      <c r="ALH104" s="146"/>
      <c r="ALI104" s="146"/>
      <c r="ALJ104" s="146"/>
      <c r="ALK104" s="146"/>
      <c r="ALL104" s="146"/>
      <c r="ALM104" s="146"/>
      <c r="ALN104" s="146"/>
      <c r="ALO104" s="146"/>
      <c r="ALP104" s="146"/>
      <c r="ALQ104" s="146"/>
      <c r="ALR104" s="146"/>
      <c r="ALS104" s="146"/>
      <c r="ALT104" s="146"/>
      <c r="ALU104" s="146"/>
      <c r="ALV104" s="146"/>
      <c r="ALW104" s="146"/>
      <c r="ALX104" s="146"/>
      <c r="ALY104" s="146"/>
      <c r="ALZ104" s="146"/>
      <c r="AMA104" s="146"/>
      <c r="AMB104" s="146"/>
      <c r="AMC104" s="146"/>
      <c r="AMD104" s="146"/>
      <c r="AME104" s="146"/>
      <c r="AMF104" s="146"/>
      <c r="AMG104" s="146"/>
      <c r="AMH104" s="148"/>
      <c r="AMI104" s="148"/>
      <c r="AMJ104" s="148"/>
      <c r="AMK104" s="148"/>
    </row>
    <row r="105" spans="1:1025" ht="19.5" thickBot="1">
      <c r="B105" s="51" t="s">
        <v>176</v>
      </c>
      <c r="C105" s="52" t="s">
        <v>217</v>
      </c>
      <c r="D105" s="53"/>
      <c r="E105" s="54"/>
      <c r="F105" s="55"/>
      <c r="G105" s="130"/>
      <c r="H105" s="93">
        <f>G109+G111+G114+G106</f>
        <v>0</v>
      </c>
    </row>
    <row r="106" spans="1:1025" ht="18.75">
      <c r="B106" s="94" t="s">
        <v>177</v>
      </c>
      <c r="C106" s="101" t="s">
        <v>178</v>
      </c>
      <c r="D106" s="78"/>
      <c r="E106" s="57"/>
      <c r="F106" s="58"/>
      <c r="G106" s="131">
        <f>+G107+G108</f>
        <v>0</v>
      </c>
      <c r="H106" s="125"/>
    </row>
    <row r="107" spans="1:1025" ht="18.75">
      <c r="B107" s="48" t="s">
        <v>179</v>
      </c>
      <c r="C107" s="74" t="s">
        <v>180</v>
      </c>
      <c r="D107" s="46" t="s">
        <v>12</v>
      </c>
      <c r="E107" s="21">
        <v>5</v>
      </c>
      <c r="F107" s="21">
        <v>0</v>
      </c>
      <c r="G107" s="62">
        <f t="shared" ref="G107:G108" si="20">E107*F107</f>
        <v>0</v>
      </c>
      <c r="H107" s="122"/>
    </row>
    <row r="108" spans="1:1025" ht="18.75">
      <c r="B108" s="48" t="s">
        <v>181</v>
      </c>
      <c r="C108" s="74" t="s">
        <v>182</v>
      </c>
      <c r="D108" s="48" t="s">
        <v>15</v>
      </c>
      <c r="E108" s="21">
        <v>1</v>
      </c>
      <c r="F108" s="21">
        <v>0</v>
      </c>
      <c r="G108" s="62">
        <f t="shared" si="20"/>
        <v>0</v>
      </c>
      <c r="H108" s="136"/>
    </row>
    <row r="109" spans="1:1025" ht="18.75">
      <c r="B109" s="94" t="s">
        <v>183</v>
      </c>
      <c r="C109" s="101" t="s">
        <v>184</v>
      </c>
      <c r="D109" s="78"/>
      <c r="E109" s="57"/>
      <c r="F109" s="58"/>
      <c r="G109" s="131">
        <f>SUM(G110:G110)</f>
        <v>0</v>
      </c>
      <c r="H109" s="125"/>
    </row>
    <row r="110" spans="1:1025" ht="18.75">
      <c r="B110" s="49" t="s">
        <v>185</v>
      </c>
      <c r="C110" s="74" t="s">
        <v>218</v>
      </c>
      <c r="D110" s="48" t="s">
        <v>15</v>
      </c>
      <c r="E110" s="21">
        <v>1</v>
      </c>
      <c r="F110" s="21">
        <v>0</v>
      </c>
      <c r="G110" s="62">
        <f>E110*F110</f>
        <v>0</v>
      </c>
      <c r="H110" s="122"/>
    </row>
    <row r="111" spans="1:1025" ht="18.75">
      <c r="B111" s="94" t="s">
        <v>186</v>
      </c>
      <c r="C111" s="101" t="s">
        <v>187</v>
      </c>
      <c r="D111" s="78"/>
      <c r="E111" s="57"/>
      <c r="F111" s="58"/>
      <c r="G111" s="131">
        <f>SUM(G112:G113)</f>
        <v>0</v>
      </c>
      <c r="H111" s="125"/>
    </row>
    <row r="112" spans="1:1025" ht="18.75">
      <c r="B112" s="50" t="s">
        <v>188</v>
      </c>
      <c r="C112" s="213" t="s">
        <v>189</v>
      </c>
      <c r="D112" s="50" t="s">
        <v>12</v>
      </c>
      <c r="E112" s="21">
        <v>2</v>
      </c>
      <c r="F112" s="21">
        <v>0</v>
      </c>
      <c r="G112" s="62">
        <f t="shared" ref="G112" si="21">E112*F112</f>
        <v>0</v>
      </c>
      <c r="H112" s="122"/>
    </row>
    <row r="113" spans="2:8" ht="18.75">
      <c r="B113" s="50" t="s">
        <v>188</v>
      </c>
      <c r="C113" s="213" t="s">
        <v>190</v>
      </c>
      <c r="D113" s="50" t="s">
        <v>12</v>
      </c>
      <c r="E113" s="21">
        <v>2</v>
      </c>
      <c r="F113" s="21">
        <v>0</v>
      </c>
      <c r="G113" s="62">
        <f t="shared" ref="G113" si="22">E113*F113</f>
        <v>0</v>
      </c>
      <c r="H113" s="122"/>
    </row>
    <row r="114" spans="2:8" ht="18.75">
      <c r="B114" s="94" t="s">
        <v>191</v>
      </c>
      <c r="C114" s="101" t="s">
        <v>192</v>
      </c>
      <c r="D114" s="78"/>
      <c r="E114" s="57"/>
      <c r="F114" s="58"/>
      <c r="G114" s="131">
        <f>SUM(G115:G115)</f>
        <v>0</v>
      </c>
      <c r="H114" s="125"/>
    </row>
    <row r="115" spans="2:8" ht="19.5" thickBot="1">
      <c r="B115" s="50" t="s">
        <v>193</v>
      </c>
      <c r="C115" s="213" t="s">
        <v>194</v>
      </c>
      <c r="D115" s="50" t="s">
        <v>12</v>
      </c>
      <c r="E115" s="21">
        <v>1</v>
      </c>
      <c r="F115" s="21">
        <v>0</v>
      </c>
      <c r="G115" s="62">
        <f>E115*F115</f>
        <v>0</v>
      </c>
      <c r="H115" s="122"/>
    </row>
    <row r="116" spans="2:8" ht="19.5" thickBot="1">
      <c r="B116" s="51" t="s">
        <v>195</v>
      </c>
      <c r="C116" s="52" t="s">
        <v>219</v>
      </c>
      <c r="D116" s="53"/>
      <c r="E116" s="54"/>
      <c r="F116" s="55"/>
      <c r="G116" s="130"/>
      <c r="H116" s="93">
        <f>SUM(G117:G117)</f>
        <v>0</v>
      </c>
    </row>
    <row r="117" spans="2:8" ht="19.5" thickBot="1">
      <c r="B117" s="42">
        <v>21.11</v>
      </c>
      <c r="C117" s="113" t="s">
        <v>220</v>
      </c>
      <c r="D117" s="84" t="s">
        <v>15</v>
      </c>
      <c r="E117" s="21">
        <v>1</v>
      </c>
      <c r="F117" s="21">
        <v>0</v>
      </c>
      <c r="G117" s="62">
        <f t="shared" ref="G117" si="23">E117*F117</f>
        <v>0</v>
      </c>
      <c r="H117" s="122"/>
    </row>
    <row r="118" spans="2:8" ht="19.5" thickBot="1">
      <c r="B118" s="51" t="s">
        <v>196</v>
      </c>
      <c r="C118" s="52" t="s">
        <v>97</v>
      </c>
      <c r="D118" s="53"/>
      <c r="E118" s="54"/>
      <c r="F118" s="55"/>
      <c r="G118" s="130"/>
      <c r="H118" s="93">
        <f>SUM(G119:G121)</f>
        <v>0</v>
      </c>
    </row>
    <row r="119" spans="2:8" ht="18.75">
      <c r="B119" s="105">
        <v>26.1</v>
      </c>
      <c r="C119" s="103" t="s">
        <v>221</v>
      </c>
      <c r="D119" s="38" t="s">
        <v>15</v>
      </c>
      <c r="E119" s="21">
        <v>1</v>
      </c>
      <c r="F119" s="21">
        <v>0</v>
      </c>
      <c r="G119" s="62">
        <v>0</v>
      </c>
      <c r="H119" s="64"/>
    </row>
    <row r="120" spans="2:8" ht="18.75">
      <c r="B120" s="42">
        <v>26.3</v>
      </c>
      <c r="C120" s="103" t="s">
        <v>197</v>
      </c>
      <c r="D120" s="38" t="s">
        <v>15</v>
      </c>
      <c r="E120" s="109">
        <v>1</v>
      </c>
      <c r="F120" s="21">
        <v>0</v>
      </c>
      <c r="G120" s="62">
        <f t="shared" ref="G120:G121" si="24">E120*F120</f>
        <v>0</v>
      </c>
      <c r="H120" s="119"/>
    </row>
    <row r="121" spans="2:8" ht="19.5" thickBot="1">
      <c r="B121" s="85">
        <v>26.5</v>
      </c>
      <c r="C121" s="75" t="s">
        <v>198</v>
      </c>
      <c r="D121" s="85" t="s">
        <v>15</v>
      </c>
      <c r="E121" s="106">
        <v>1</v>
      </c>
      <c r="F121" s="106">
        <v>0</v>
      </c>
      <c r="G121" s="107">
        <f t="shared" si="24"/>
        <v>0</v>
      </c>
      <c r="H121" s="126"/>
    </row>
    <row r="122" spans="2:8" ht="19.5" thickBot="1">
      <c r="B122" s="27"/>
      <c r="C122" s="23"/>
      <c r="D122" s="28"/>
      <c r="E122" s="29"/>
      <c r="F122" s="9"/>
      <c r="G122" s="133"/>
      <c r="H122" s="127">
        <f>SUM(H6:H121)</f>
        <v>0</v>
      </c>
    </row>
    <row r="123" spans="2:8" ht="18.75">
      <c r="B123" s="6"/>
      <c r="C123" s="7"/>
      <c r="D123" s="6"/>
      <c r="E123" s="8"/>
      <c r="F123" s="9"/>
      <c r="G123" s="133"/>
    </row>
    <row r="126" spans="2:8">
      <c r="B126" s="108"/>
    </row>
    <row r="129" spans="1:9" s="1" customFormat="1">
      <c r="A129" s="2"/>
      <c r="C129" s="112"/>
      <c r="E129" s="3"/>
      <c r="F129" s="2"/>
      <c r="G129" s="2"/>
      <c r="H129" s="2"/>
      <c r="I129" s="2"/>
    </row>
    <row r="130" spans="1:9" s="1" customFormat="1">
      <c r="C130" s="2"/>
      <c r="E130" s="3"/>
      <c r="F130" s="2"/>
      <c r="G130" s="2"/>
      <c r="H130" s="2"/>
      <c r="I130" s="2"/>
    </row>
    <row r="131" spans="1:9">
      <c r="A131" s="1"/>
      <c r="C131" s="112"/>
    </row>
    <row r="135" spans="1:9">
      <c r="E135" s="4"/>
    </row>
    <row r="136" spans="1:9">
      <c r="E136" s="5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60 G70 G79 G99 G109 G114:G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9B00B6-CB68-4278-9675-A492EB255AC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90304250-9EE5-488B-AA2E-B87CE8E64B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FB92D3-C4E9-474A-B900-F21BDEACD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2014-12-08T11:34:35Z</dcterms:created>
  <dcterms:modified xsi:type="dcterms:W3CDTF">2023-02-24T12:42:43Z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